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доходы" sheetId="4" r:id="rId1"/>
  </sheets>
  <calcPr calcId="145621"/>
</workbook>
</file>

<file path=xl/calcChain.xml><?xml version="1.0" encoding="utf-8"?>
<calcChain xmlns="http://schemas.openxmlformats.org/spreadsheetml/2006/main">
  <c r="AO12" i="4" l="1"/>
  <c r="AR10" i="4"/>
  <c r="AR11" i="4"/>
  <c r="AR13" i="4"/>
  <c r="AR14" i="4"/>
  <c r="AR15" i="4"/>
  <c r="AR16" i="4"/>
  <c r="AR18" i="4"/>
  <c r="AR19" i="4"/>
  <c r="AR20" i="4"/>
  <c r="AR21" i="4"/>
  <c r="AR22" i="4"/>
  <c r="AR24" i="4"/>
  <c r="AR25" i="4"/>
  <c r="AR26" i="4"/>
  <c r="AR27" i="4"/>
  <c r="AR28" i="4"/>
  <c r="AR29" i="4"/>
  <c r="AR30" i="4"/>
  <c r="AR33" i="4"/>
  <c r="AR34" i="4"/>
  <c r="AR35" i="4"/>
  <c r="AR36" i="4"/>
  <c r="AR37" i="4"/>
  <c r="AR38" i="4"/>
  <c r="AR39" i="4"/>
  <c r="AP10" i="4"/>
  <c r="AP11" i="4"/>
  <c r="AP13" i="4"/>
  <c r="AP14" i="4"/>
  <c r="AP15" i="4"/>
  <c r="AP16" i="4"/>
  <c r="AP18" i="4"/>
  <c r="AP19" i="4"/>
  <c r="AP20" i="4"/>
  <c r="AP21" i="4"/>
  <c r="AP22" i="4"/>
  <c r="AP24" i="4"/>
  <c r="AP25" i="4"/>
  <c r="AP26" i="4"/>
  <c r="AP27" i="4"/>
  <c r="AP28" i="4"/>
  <c r="AP29" i="4"/>
  <c r="AP30" i="4"/>
  <c r="AP33" i="4"/>
  <c r="AP34" i="4"/>
  <c r="AP35" i="4"/>
  <c r="AP36" i="4"/>
  <c r="AP37" i="4"/>
  <c r="AP38" i="4"/>
  <c r="AP39" i="4"/>
  <c r="AQ32" i="4"/>
  <c r="AS32" i="4"/>
  <c r="AS31" i="4" s="1"/>
  <c r="AQ23" i="4"/>
  <c r="AS23" i="4"/>
  <c r="AQ17" i="4"/>
  <c r="AS17" i="4"/>
  <c r="AQ12" i="4"/>
  <c r="AQ9" i="4" s="1"/>
  <c r="AS12" i="4"/>
  <c r="AN10" i="4"/>
  <c r="AN11" i="4"/>
  <c r="AN13" i="4"/>
  <c r="AN14" i="4"/>
  <c r="AN15" i="4"/>
  <c r="AN16" i="4"/>
  <c r="AN18" i="4"/>
  <c r="AN19" i="4"/>
  <c r="AN20" i="4"/>
  <c r="AN21" i="4"/>
  <c r="AN22" i="4"/>
  <c r="AN24" i="4"/>
  <c r="AN25" i="4"/>
  <c r="AN26" i="4"/>
  <c r="AN27" i="4"/>
  <c r="AN28" i="4"/>
  <c r="AN29" i="4"/>
  <c r="AN30" i="4"/>
  <c r="AN33" i="4"/>
  <c r="AN34" i="4"/>
  <c r="AN35" i="4"/>
  <c r="AN36" i="4"/>
  <c r="AN37" i="4"/>
  <c r="AN38" i="4"/>
  <c r="AN39" i="4"/>
  <c r="AL10" i="4"/>
  <c r="AL11" i="4"/>
  <c r="AL13" i="4"/>
  <c r="AL14" i="4"/>
  <c r="AL15" i="4"/>
  <c r="AL16" i="4"/>
  <c r="AL18" i="4"/>
  <c r="AL19" i="4"/>
  <c r="AL20" i="4"/>
  <c r="AL21" i="4"/>
  <c r="AL22" i="4"/>
  <c r="AL24" i="4"/>
  <c r="AL25" i="4"/>
  <c r="AL26" i="4"/>
  <c r="AL27" i="4"/>
  <c r="AL28" i="4"/>
  <c r="AL29" i="4"/>
  <c r="AL30" i="4"/>
  <c r="AL33" i="4"/>
  <c r="AL34" i="4"/>
  <c r="AL35" i="4"/>
  <c r="AL36" i="4"/>
  <c r="AL37" i="4"/>
  <c r="AL38" i="4"/>
  <c r="AL39" i="4"/>
  <c r="AJ10" i="4"/>
  <c r="AJ11" i="4"/>
  <c r="AJ13" i="4"/>
  <c r="AJ14" i="4"/>
  <c r="AJ15" i="4"/>
  <c r="AJ16" i="4"/>
  <c r="AJ18" i="4"/>
  <c r="AJ19" i="4"/>
  <c r="AJ20" i="4"/>
  <c r="AJ21" i="4"/>
  <c r="AJ22" i="4"/>
  <c r="AJ24" i="4"/>
  <c r="AJ25" i="4"/>
  <c r="AJ26" i="4"/>
  <c r="AJ27" i="4"/>
  <c r="AJ28" i="4"/>
  <c r="AJ29" i="4"/>
  <c r="AJ30" i="4"/>
  <c r="AJ33" i="4"/>
  <c r="AJ34" i="4"/>
  <c r="AJ35" i="4"/>
  <c r="AJ36" i="4"/>
  <c r="AJ37" i="4"/>
  <c r="AJ38" i="4"/>
  <c r="AJ39" i="4"/>
  <c r="AK32" i="4"/>
  <c r="AK31" i="4" s="1"/>
  <c r="AM32" i="4"/>
  <c r="AO32" i="4"/>
  <c r="AK23" i="4"/>
  <c r="AM23" i="4"/>
  <c r="AO23" i="4"/>
  <c r="AK17" i="4"/>
  <c r="AM17" i="4"/>
  <c r="AO17" i="4"/>
  <c r="AP17" i="4" s="1"/>
  <c r="AK12" i="4"/>
  <c r="AM12" i="4"/>
  <c r="AG23" i="4"/>
  <c r="AG12" i="4"/>
  <c r="AG17" i="4"/>
  <c r="AL32" i="4" l="1"/>
  <c r="AR32" i="4"/>
  <c r="AR23" i="4"/>
  <c r="AR17" i="4"/>
  <c r="AS9" i="4"/>
  <c r="AR9" i="4" s="1"/>
  <c r="AQ31" i="4"/>
  <c r="AR31" i="4" s="1"/>
  <c r="AP32" i="4"/>
  <c r="AP23" i="4"/>
  <c r="AP12" i="4"/>
  <c r="AR12" i="4"/>
  <c r="AO31" i="4"/>
  <c r="AN23" i="4"/>
  <c r="AN17" i="4"/>
  <c r="AO9" i="4"/>
  <c r="AM31" i="4"/>
  <c r="AM9" i="4"/>
  <c r="AK9" i="4"/>
  <c r="AK8" i="4" s="1"/>
  <c r="AL12" i="4"/>
  <c r="AN12" i="4"/>
  <c r="AN32" i="4"/>
  <c r="AL23" i="4"/>
  <c r="AL17" i="4"/>
  <c r="AA17" i="4"/>
  <c r="AA12" i="4"/>
  <c r="AS8" i="4" l="1"/>
  <c r="AQ8" i="4"/>
  <c r="AP31" i="4"/>
  <c r="AN31" i="4"/>
  <c r="AO8" i="4"/>
  <c r="AP9" i="4"/>
  <c r="AN9" i="4"/>
  <c r="AL31" i="4"/>
  <c r="AM8" i="4"/>
  <c r="AL9" i="4"/>
  <c r="M17" i="4"/>
  <c r="M12" i="4"/>
  <c r="J14" i="4"/>
  <c r="J15" i="4"/>
  <c r="G17" i="4"/>
  <c r="G12" i="4"/>
  <c r="E17" i="4"/>
  <c r="E12" i="4"/>
  <c r="AH13" i="4"/>
  <c r="AH14" i="4"/>
  <c r="AH15" i="4"/>
  <c r="AH16" i="4"/>
  <c r="AH18" i="4"/>
  <c r="AF13" i="4"/>
  <c r="AF14" i="4"/>
  <c r="AF15" i="4"/>
  <c r="AF16" i="4"/>
  <c r="AF18" i="4"/>
  <c r="AD13" i="4"/>
  <c r="AD14" i="4"/>
  <c r="AD15" i="4"/>
  <c r="AD16" i="4"/>
  <c r="AD18" i="4"/>
  <c r="AB13" i="4"/>
  <c r="AB14" i="4"/>
  <c r="AB15" i="4"/>
  <c r="AB16" i="4"/>
  <c r="Z13" i="4"/>
  <c r="Z14" i="4"/>
  <c r="Z15" i="4"/>
  <c r="Z16" i="4"/>
  <c r="Z18" i="4"/>
  <c r="V13" i="4"/>
  <c r="V14" i="4"/>
  <c r="V15" i="4"/>
  <c r="V16" i="4"/>
  <c r="V18" i="4"/>
  <c r="V19" i="4"/>
  <c r="T13" i="4"/>
  <c r="T14" i="4"/>
  <c r="T15" i="4"/>
  <c r="T16" i="4"/>
  <c r="T18" i="4"/>
  <c r="P11" i="4"/>
  <c r="P13" i="4"/>
  <c r="P14" i="4"/>
  <c r="P15" i="4"/>
  <c r="P16" i="4"/>
  <c r="P18" i="4"/>
  <c r="P19" i="4"/>
  <c r="P20" i="4"/>
  <c r="N11" i="4"/>
  <c r="N13" i="4"/>
  <c r="N14" i="4"/>
  <c r="N15" i="4"/>
  <c r="N16" i="4"/>
  <c r="N18" i="4"/>
  <c r="N19" i="4"/>
  <c r="L11" i="4"/>
  <c r="L13" i="4"/>
  <c r="L14" i="4"/>
  <c r="L15" i="4"/>
  <c r="L16" i="4"/>
  <c r="L18" i="4"/>
  <c r="L19" i="4"/>
  <c r="L20" i="4"/>
  <c r="J11" i="4"/>
  <c r="J13" i="4"/>
  <c r="J16" i="4"/>
  <c r="J18" i="4"/>
  <c r="J19" i="4"/>
  <c r="H11" i="4"/>
  <c r="H13" i="4"/>
  <c r="H14" i="4"/>
  <c r="H15" i="4"/>
  <c r="H16" i="4"/>
  <c r="H18" i="4"/>
  <c r="F11" i="4"/>
  <c r="F13" i="4"/>
  <c r="F14" i="4"/>
  <c r="F15" i="4"/>
  <c r="F16" i="4"/>
  <c r="F18" i="4"/>
  <c r="D13" i="4"/>
  <c r="D14" i="4"/>
  <c r="D15" i="4"/>
  <c r="D16" i="4"/>
  <c r="D18" i="4"/>
  <c r="D19" i="4"/>
  <c r="D20" i="4"/>
  <c r="I17" i="4"/>
  <c r="K17" i="4"/>
  <c r="O17" i="4"/>
  <c r="N17" i="4" s="1"/>
  <c r="Q17" i="4"/>
  <c r="R17" i="4"/>
  <c r="S17" i="4"/>
  <c r="U17" i="4"/>
  <c r="W17" i="4"/>
  <c r="Z17" i="4" s="1"/>
  <c r="X17" i="4"/>
  <c r="Y17" i="4"/>
  <c r="AC17" i="4"/>
  <c r="AB17" i="4" s="1"/>
  <c r="AE17" i="4"/>
  <c r="AF17" i="4" s="1"/>
  <c r="AI17" i="4"/>
  <c r="AJ17" i="4" s="1"/>
  <c r="C17" i="4"/>
  <c r="I12" i="4"/>
  <c r="K12" i="4"/>
  <c r="O12" i="4"/>
  <c r="Q12" i="4"/>
  <c r="R12" i="4"/>
  <c r="S12" i="4"/>
  <c r="U12" i="4"/>
  <c r="W12" i="4"/>
  <c r="X12" i="4"/>
  <c r="Y12" i="4"/>
  <c r="AC12" i="4"/>
  <c r="AB12" i="4" s="1"/>
  <c r="AE12" i="4"/>
  <c r="AF12" i="4" s="1"/>
  <c r="AI12" i="4"/>
  <c r="AJ12" i="4" s="1"/>
  <c r="C12" i="4"/>
  <c r="D12" i="4" l="1"/>
  <c r="AR8" i="4"/>
  <c r="AP8" i="4"/>
  <c r="AN8" i="4"/>
  <c r="AL8" i="4"/>
  <c r="V12" i="4"/>
  <c r="T12" i="4"/>
  <c r="L17" i="4"/>
  <c r="T17" i="4"/>
  <c r="AH17" i="4"/>
  <c r="AH12" i="4"/>
  <c r="AD17" i="4"/>
  <c r="AD12" i="4"/>
  <c r="V17" i="4"/>
  <c r="Z12" i="4"/>
  <c r="P12" i="4"/>
  <c r="P17" i="4"/>
  <c r="N12" i="4"/>
  <c r="L12" i="4"/>
  <c r="J17" i="4"/>
  <c r="J12" i="4"/>
  <c r="H17" i="4"/>
  <c r="H12" i="4"/>
  <c r="F12" i="4"/>
  <c r="F17" i="4"/>
  <c r="D17" i="4"/>
  <c r="AH10" i="4"/>
  <c r="AH11" i="4"/>
  <c r="AH19" i="4"/>
  <c r="AH20" i="4"/>
  <c r="AH21" i="4"/>
  <c r="AH22" i="4"/>
  <c r="AH24" i="4"/>
  <c r="AH25" i="4"/>
  <c r="AH26" i="4"/>
  <c r="AH27" i="4"/>
  <c r="AH28" i="4"/>
  <c r="AH29" i="4"/>
  <c r="AH30" i="4"/>
  <c r="AH33" i="4"/>
  <c r="AH34" i="4"/>
  <c r="AH35" i="4"/>
  <c r="AH36" i="4"/>
  <c r="AH37" i="4"/>
  <c r="AH38" i="4"/>
  <c r="AH39" i="4"/>
  <c r="AF39" i="4"/>
  <c r="AF10" i="4"/>
  <c r="AF11" i="4"/>
  <c r="AF19" i="4"/>
  <c r="AF20" i="4"/>
  <c r="AF21" i="4"/>
  <c r="AF22" i="4"/>
  <c r="AF24" i="4"/>
  <c r="AF25" i="4"/>
  <c r="AF26" i="4"/>
  <c r="AF27" i="4"/>
  <c r="AF28" i="4"/>
  <c r="AF29" i="4"/>
  <c r="AF30" i="4"/>
  <c r="AF33" i="4"/>
  <c r="AF34" i="4"/>
  <c r="AF35" i="4"/>
  <c r="AF36" i="4"/>
  <c r="AF37" i="4"/>
  <c r="AF38" i="4"/>
  <c r="AD10" i="4"/>
  <c r="AD11" i="4"/>
  <c r="AD19" i="4"/>
  <c r="AD20" i="4"/>
  <c r="AD21" i="4"/>
  <c r="AD22" i="4"/>
  <c r="AD24" i="4"/>
  <c r="AD25" i="4"/>
  <c r="AD26" i="4"/>
  <c r="AD27" i="4"/>
  <c r="AD28" i="4"/>
  <c r="AD29" i="4"/>
  <c r="AD30" i="4"/>
  <c r="AD33" i="4"/>
  <c r="AD34" i="4"/>
  <c r="AD35" i="4"/>
  <c r="AD36" i="4"/>
  <c r="AD37" i="4"/>
  <c r="AD38" i="4"/>
  <c r="AD39" i="4"/>
  <c r="AB10" i="4"/>
  <c r="AB11" i="4"/>
  <c r="AB18" i="4"/>
  <c r="AB19" i="4"/>
  <c r="AB20" i="4"/>
  <c r="AB21" i="4"/>
  <c r="AB22" i="4"/>
  <c r="AB24" i="4"/>
  <c r="AB25" i="4"/>
  <c r="AB26" i="4"/>
  <c r="AB27" i="4"/>
  <c r="AB28" i="4"/>
  <c r="AB29" i="4"/>
  <c r="AB30" i="4"/>
  <c r="AB33" i="4"/>
  <c r="AB34" i="4"/>
  <c r="AB35" i="4"/>
  <c r="AB36" i="4"/>
  <c r="AB37" i="4"/>
  <c r="AB38" i="4"/>
  <c r="AB39" i="4"/>
  <c r="Z10" i="4"/>
  <c r="Z11" i="4"/>
  <c r="Z19" i="4"/>
  <c r="Z20" i="4"/>
  <c r="Z21" i="4"/>
  <c r="Z22" i="4"/>
  <c r="Z24" i="4"/>
  <c r="Z25" i="4"/>
  <c r="Z26" i="4"/>
  <c r="Z27" i="4"/>
  <c r="Z28" i="4"/>
  <c r="Z29" i="4"/>
  <c r="Z30" i="4"/>
  <c r="Z33" i="4"/>
  <c r="Z34" i="4"/>
  <c r="Z35" i="4"/>
  <c r="Z36" i="4"/>
  <c r="Z37" i="4"/>
  <c r="Z38" i="4"/>
  <c r="Z39" i="4"/>
  <c r="V10" i="4"/>
  <c r="V11" i="4"/>
  <c r="V20" i="4"/>
  <c r="V21" i="4"/>
  <c r="V22" i="4"/>
  <c r="V24" i="4"/>
  <c r="V25" i="4"/>
  <c r="V26" i="4"/>
  <c r="V27" i="4"/>
  <c r="V28" i="4"/>
  <c r="V29" i="4"/>
  <c r="V30" i="4"/>
  <c r="V33" i="4"/>
  <c r="V34" i="4"/>
  <c r="V35" i="4"/>
  <c r="V36" i="4"/>
  <c r="V37" i="4"/>
  <c r="V38" i="4"/>
  <c r="V39" i="4"/>
  <c r="T10" i="4"/>
  <c r="T11" i="4"/>
  <c r="T19" i="4"/>
  <c r="T20" i="4"/>
  <c r="T21" i="4"/>
  <c r="T22" i="4"/>
  <c r="T24" i="4"/>
  <c r="T25" i="4"/>
  <c r="T26" i="4"/>
  <c r="T27" i="4"/>
  <c r="T28" i="4"/>
  <c r="T29" i="4"/>
  <c r="T30" i="4"/>
  <c r="T33" i="4"/>
  <c r="T34" i="4"/>
  <c r="T35" i="4"/>
  <c r="T36" i="4"/>
  <c r="T37" i="4"/>
  <c r="T38" i="4"/>
  <c r="T39" i="4"/>
  <c r="P10" i="4"/>
  <c r="P21" i="4"/>
  <c r="P22" i="4"/>
  <c r="P24" i="4"/>
  <c r="P25" i="4"/>
  <c r="P26" i="4"/>
  <c r="P27" i="4"/>
  <c r="P28" i="4"/>
  <c r="P29" i="4"/>
  <c r="P30" i="4"/>
  <c r="P33" i="4"/>
  <c r="P34" i="4"/>
  <c r="P35" i="4"/>
  <c r="P36" i="4"/>
  <c r="P37" i="4"/>
  <c r="P38" i="4"/>
  <c r="P39" i="4"/>
  <c r="N10" i="4"/>
  <c r="N20" i="4"/>
  <c r="N21" i="4"/>
  <c r="N22" i="4"/>
  <c r="N24" i="4"/>
  <c r="N25" i="4"/>
  <c r="N26" i="4"/>
  <c r="N27" i="4"/>
  <c r="N28" i="4"/>
  <c r="N29" i="4"/>
  <c r="N30" i="4"/>
  <c r="N33" i="4"/>
  <c r="N34" i="4"/>
  <c r="N35" i="4"/>
  <c r="N36" i="4"/>
  <c r="N37" i="4"/>
  <c r="N38" i="4"/>
  <c r="N39" i="4"/>
  <c r="L10" i="4"/>
  <c r="L21" i="4"/>
  <c r="L22" i="4"/>
  <c r="L24" i="4"/>
  <c r="L25" i="4"/>
  <c r="L26" i="4"/>
  <c r="L27" i="4"/>
  <c r="L28" i="4"/>
  <c r="L29" i="4"/>
  <c r="L30" i="4"/>
  <c r="L33" i="4"/>
  <c r="L34" i="4"/>
  <c r="L35" i="4"/>
  <c r="L36" i="4"/>
  <c r="L37" i="4"/>
  <c r="L38" i="4"/>
  <c r="L39" i="4"/>
  <c r="J10" i="4"/>
  <c r="J20" i="4"/>
  <c r="J21" i="4"/>
  <c r="J22" i="4"/>
  <c r="J24" i="4"/>
  <c r="J25" i="4"/>
  <c r="J26" i="4"/>
  <c r="J27" i="4"/>
  <c r="J28" i="4"/>
  <c r="J29" i="4"/>
  <c r="J30" i="4"/>
  <c r="J33" i="4"/>
  <c r="J34" i="4"/>
  <c r="J35" i="4"/>
  <c r="J36" i="4"/>
  <c r="J37" i="4"/>
  <c r="J38" i="4"/>
  <c r="J39" i="4"/>
  <c r="H10" i="4"/>
  <c r="H19" i="4"/>
  <c r="H20" i="4"/>
  <c r="H21" i="4"/>
  <c r="H22" i="4"/>
  <c r="H24" i="4"/>
  <c r="H25" i="4"/>
  <c r="H26" i="4"/>
  <c r="H27" i="4"/>
  <c r="H28" i="4"/>
  <c r="H29" i="4"/>
  <c r="H30" i="4"/>
  <c r="H33" i="4"/>
  <c r="H34" i="4"/>
  <c r="H35" i="4"/>
  <c r="H36" i="4"/>
  <c r="H37" i="4"/>
  <c r="H38" i="4"/>
  <c r="H39" i="4"/>
  <c r="F10" i="4"/>
  <c r="F19" i="4"/>
  <c r="F20" i="4"/>
  <c r="F21" i="4"/>
  <c r="F22" i="4"/>
  <c r="F24" i="4"/>
  <c r="F25" i="4"/>
  <c r="F26" i="4"/>
  <c r="F27" i="4"/>
  <c r="F28" i="4"/>
  <c r="F29" i="4"/>
  <c r="F30" i="4"/>
  <c r="F33" i="4"/>
  <c r="F34" i="4"/>
  <c r="F35" i="4"/>
  <c r="F36" i="4"/>
  <c r="F37" i="4"/>
  <c r="F38" i="4"/>
  <c r="F39" i="4"/>
  <c r="D10" i="4"/>
  <c r="D11" i="4"/>
  <c r="D21" i="4"/>
  <c r="D22" i="4"/>
  <c r="D24" i="4"/>
  <c r="D25" i="4"/>
  <c r="D26" i="4"/>
  <c r="D27" i="4"/>
  <c r="D28" i="4"/>
  <c r="D29" i="4"/>
  <c r="D30" i="4"/>
  <c r="D33" i="4"/>
  <c r="D34" i="4"/>
  <c r="D35" i="4"/>
  <c r="D36" i="4"/>
  <c r="D37" i="4"/>
  <c r="D38" i="4"/>
  <c r="D39" i="4"/>
  <c r="AE32" i="4"/>
  <c r="AE31" i="4" s="1"/>
  <c r="AE23" i="4"/>
  <c r="AE9" i="4"/>
  <c r="O32" i="4"/>
  <c r="O31" i="4" s="1"/>
  <c r="O23" i="4"/>
  <c r="O9" i="4"/>
  <c r="G23" i="4"/>
  <c r="G9" i="4"/>
  <c r="E32" i="4"/>
  <c r="E31" i="4" s="1"/>
  <c r="E23" i="4"/>
  <c r="E9" i="4"/>
  <c r="I32" i="4"/>
  <c r="K32" i="4"/>
  <c r="K31" i="4" s="1"/>
  <c r="M32" i="4"/>
  <c r="Q32" i="4"/>
  <c r="U32" i="4"/>
  <c r="U31" i="4" s="1"/>
  <c r="AI32" i="4"/>
  <c r="AJ32" i="4" s="1"/>
  <c r="AG32" i="4"/>
  <c r="AG31" i="4" s="1"/>
  <c r="AC32" i="4"/>
  <c r="AC31" i="4" s="1"/>
  <c r="AA32" i="4"/>
  <c r="Y32" i="4"/>
  <c r="Y31" i="4" s="1"/>
  <c r="X32" i="4"/>
  <c r="X31" i="4" s="1"/>
  <c r="W32" i="4"/>
  <c r="G32" i="4"/>
  <c r="G31" i="4" s="1"/>
  <c r="C32" i="4"/>
  <c r="C31" i="4" s="1"/>
  <c r="D31" i="4" s="1"/>
  <c r="AI23" i="4"/>
  <c r="AJ23" i="4" s="1"/>
  <c r="AC23" i="4"/>
  <c r="AA23" i="4"/>
  <c r="Y23" i="4"/>
  <c r="X23" i="4"/>
  <c r="W23" i="4"/>
  <c r="U23" i="4"/>
  <c r="V23" i="4" s="1"/>
  <c r="Q23" i="4"/>
  <c r="M23" i="4"/>
  <c r="K23" i="4"/>
  <c r="I23" i="4"/>
  <c r="C23" i="4"/>
  <c r="AI9" i="4"/>
  <c r="AG9" i="4"/>
  <c r="AC9" i="4"/>
  <c r="AA9" i="4"/>
  <c r="Y9" i="4"/>
  <c r="X9" i="4"/>
  <c r="W9" i="4"/>
  <c r="U9" i="4"/>
  <c r="S9" i="4"/>
  <c r="R9" i="4"/>
  <c r="Q9" i="4"/>
  <c r="M9" i="4"/>
  <c r="K9" i="4"/>
  <c r="I9" i="4"/>
  <c r="C9" i="4"/>
  <c r="N32" i="4" l="1"/>
  <c r="AJ9" i="4"/>
  <c r="AH23" i="4"/>
  <c r="AH9" i="4"/>
  <c r="AD31" i="4"/>
  <c r="AB32" i="4"/>
  <c r="AB23" i="4"/>
  <c r="T32" i="4"/>
  <c r="P23" i="4"/>
  <c r="N23" i="4"/>
  <c r="J23" i="4"/>
  <c r="AD9" i="4"/>
  <c r="F9" i="4"/>
  <c r="D9" i="4"/>
  <c r="N9" i="4"/>
  <c r="V9" i="4"/>
  <c r="AF31" i="4"/>
  <c r="AH32" i="4"/>
  <c r="AF23" i="4"/>
  <c r="AF9" i="4"/>
  <c r="AF32" i="4"/>
  <c r="AD23" i="4"/>
  <c r="AD32" i="4"/>
  <c r="AB9" i="4"/>
  <c r="Z32" i="4"/>
  <c r="Z23" i="4"/>
  <c r="Z9" i="4"/>
  <c r="V32" i="4"/>
  <c r="T23" i="4"/>
  <c r="T9" i="4"/>
  <c r="P9" i="4"/>
  <c r="P32" i="4"/>
  <c r="L23" i="4"/>
  <c r="L9" i="4"/>
  <c r="J32" i="4"/>
  <c r="L32" i="4"/>
  <c r="J9" i="4"/>
  <c r="H23" i="4"/>
  <c r="H9" i="4"/>
  <c r="F31" i="4"/>
  <c r="H32" i="4"/>
  <c r="F23" i="4"/>
  <c r="F32" i="4"/>
  <c r="D23" i="4"/>
  <c r="D32" i="4"/>
  <c r="O8" i="4"/>
  <c r="AE8" i="4"/>
  <c r="E8" i="4"/>
  <c r="AG8" i="4"/>
  <c r="U8" i="4"/>
  <c r="X8" i="4"/>
  <c r="Y8" i="4"/>
  <c r="C8" i="4"/>
  <c r="AC8" i="4"/>
  <c r="K8" i="4"/>
  <c r="I31" i="4"/>
  <c r="M31" i="4"/>
  <c r="N31" i="4" s="1"/>
  <c r="Q31" i="4"/>
  <c r="W31" i="4"/>
  <c r="AA31" i="4"/>
  <c r="AB31" i="4" s="1"/>
  <c r="AI31" i="4"/>
  <c r="G8" i="4"/>
  <c r="AH31" i="4" l="1"/>
  <c r="AJ31" i="4"/>
  <c r="AD8" i="4"/>
  <c r="L31" i="4"/>
  <c r="AF8" i="4"/>
  <c r="Z31" i="4"/>
  <c r="V31" i="4"/>
  <c r="T31" i="4"/>
  <c r="P31" i="4"/>
  <c r="J31" i="4"/>
  <c r="H31" i="4"/>
  <c r="F8" i="4"/>
  <c r="D8" i="4"/>
  <c r="AI8" i="4"/>
  <c r="I8" i="4"/>
  <c r="J8" i="4" s="1"/>
  <c r="M8" i="4"/>
  <c r="N8" i="4" s="1"/>
  <c r="Q8" i="4"/>
  <c r="T8" i="4" s="1"/>
  <c r="W8" i="4"/>
  <c r="AA8" i="4"/>
  <c r="AB8" i="4" s="1"/>
  <c r="AH8" i="4" l="1"/>
  <c r="AJ8" i="4"/>
  <c r="L8" i="4"/>
  <c r="Z8" i="4"/>
  <c r="V8" i="4"/>
  <c r="P8" i="4"/>
  <c r="H8" i="4"/>
</calcChain>
</file>

<file path=xl/sharedStrings.xml><?xml version="1.0" encoding="utf-8"?>
<sst xmlns="http://schemas.openxmlformats.org/spreadsheetml/2006/main" count="111" uniqueCount="92">
  <si>
    <t>Наименование показателя</t>
  </si>
  <si>
    <t>Код бюджетной классификации</t>
  </si>
  <si>
    <t>Изменения в Решение(+/-), рублей</t>
  </si>
  <si>
    <t>Изменения в Решение(+/-)</t>
  </si>
  <si>
    <t>Утверждено Решением от 12.05.2017 № 260</t>
  </si>
  <si>
    <t>Утверждено Решением от 14.06.2017 № 287</t>
  </si>
  <si>
    <t>12</t>
  </si>
  <si>
    <t>13</t>
  </si>
  <si>
    <t>18</t>
  </si>
  <si>
    <t>19</t>
  </si>
  <si>
    <t>ДОХОДЫ</t>
  </si>
  <si>
    <t>Налоговые доходы</t>
  </si>
  <si>
    <t>000 1 01 02000 01 0000 110</t>
  </si>
  <si>
    <t>000 1 05 00000 00 0000 110</t>
  </si>
  <si>
    <t>000 1 06 00000 00 0000 110</t>
  </si>
  <si>
    <t>000 1 08 00000 00 0000 110</t>
  </si>
  <si>
    <t>Неналоговые доходы</t>
  </si>
  <si>
    <t>Безвозмездные поступления</t>
  </si>
  <si>
    <t>000 2 00 00000 00 0000 000</t>
  </si>
  <si>
    <t>000 2 02 00000 00 0000 000</t>
  </si>
  <si>
    <t>000 2 07 00000 00 0000 180</t>
  </si>
  <si>
    <t>000 2 18 00000 00 0000 180</t>
  </si>
  <si>
    <t>000 2 19 00000 00 0000 180</t>
  </si>
  <si>
    <t xml:space="preserve">Акцизы по подакцизным товарам (продукции), производимым на территории Российской Федерации
</t>
  </si>
  <si>
    <t>000 1 03 02000 01 0000 110</t>
  </si>
  <si>
    <t>Налог на доходы физических лиц</t>
  </si>
  <si>
    <t>Налоги на совокупный доход</t>
  </si>
  <si>
    <t xml:space="preserve">Налог, взимаемый в связи с применением упрощенной системы налогообложения
</t>
  </si>
  <si>
    <t xml:space="preserve">000 1 05 01000 00 0000 110
</t>
  </si>
  <si>
    <t xml:space="preserve">Единый налог на вмененный доход для отдельных видов деятельности
</t>
  </si>
  <si>
    <t xml:space="preserve">000 1 05 02000 02 0000 110
</t>
  </si>
  <si>
    <t xml:space="preserve">Единый сельскохозяйственный налог
</t>
  </si>
  <si>
    <t xml:space="preserve">000 1 05 03000 01 0000 110
</t>
  </si>
  <si>
    <t xml:space="preserve">Налог, взимаемый в связи с применением патентной системы налогообложения
</t>
  </si>
  <si>
    <t xml:space="preserve">000 1 05 04000 02 0000 110
</t>
  </si>
  <si>
    <t>Налоги на имущество</t>
  </si>
  <si>
    <t xml:space="preserve">Налог на имущество физических лиц
</t>
  </si>
  <si>
    <t xml:space="preserve">000 1 06 01000 00 0000 110
</t>
  </si>
  <si>
    <t xml:space="preserve">Транспортный налог
</t>
  </si>
  <si>
    <t xml:space="preserve">000 1 06 04000 02 0000 110
</t>
  </si>
  <si>
    <t xml:space="preserve">Земельный налог
</t>
  </si>
  <si>
    <t xml:space="preserve">000 1 06 06000 00 0000 110
</t>
  </si>
  <si>
    <t>Государственная пошлина</t>
  </si>
  <si>
    <t xml:space="preserve">Задолженность и перерасчеты по отмененным налогам, сборам и иным обязательным платежам
</t>
  </si>
  <si>
    <t xml:space="preserve">000 1 09 00000 00 0000 000
</t>
  </si>
  <si>
    <t xml:space="preserve">Доходы от использования имущества, находящегося в государственной и муниципальной собственности
</t>
  </si>
  <si>
    <t xml:space="preserve">Платежи при пользовании природными ресурсами
</t>
  </si>
  <si>
    <t xml:space="preserve">000 1 12 00000 00 0000 000
</t>
  </si>
  <si>
    <t xml:space="preserve">000 1 11 00000 00 0000 000
</t>
  </si>
  <si>
    <t xml:space="preserve">Доходы от оказания платных услуг и компенсации затрат государства
ДОХОДЫ ОТ ОКАЗАНИЯ ПЛАТНЫХ УСЛУГ И КОМПЕНСАЦИИ ЗАТРАТ ГОСУДАРСТВА
</t>
  </si>
  <si>
    <t>000 1 13 00000 00 0000 000</t>
  </si>
  <si>
    <t>Доходы от продажи материальных и нематериальных активов</t>
  </si>
  <si>
    <t>000 1 14 00000 00 0000 000</t>
  </si>
  <si>
    <t>Административные платежи и сборы</t>
  </si>
  <si>
    <t>000 1 15 00000 00 0000 000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</si>
  <si>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</si>
  <si>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</si>
  <si>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</si>
  <si>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</si>
  <si>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Безвозмездные поступления от других бюджетов бюджетной системы Российской Федерации, в том числе</t>
  </si>
  <si>
    <t>Дотации бюджетам бюджетной системы Российской Федерации</t>
  </si>
  <si>
    <t>000 2 02 10000 00 0000 150</t>
  </si>
  <si>
    <t>000 2 02 20000 00 0000 150</t>
  </si>
  <si>
    <t>000 2 02 30000 00 0000 150</t>
  </si>
  <si>
    <t>000 2 02 40000 00 0000 150</t>
  </si>
  <si>
    <t xml:space="preserve">Субсидии бюджетам бюджетной системы Российской Федерации (межбюджетные субсидии)
</t>
  </si>
  <si>
    <t xml:space="preserve">Субвенции бюджетам бюджетной системы Российской Федерации
</t>
  </si>
  <si>
    <t xml:space="preserve">Иные межбюджетные трансферты
</t>
  </si>
  <si>
    <t>Прочие безвозмездные поступления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</si>
  <si>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</si>
  <si>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</si>
  <si>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Первоначально утверждено Решением №853 от 17.12.2021г. , рублей</t>
  </si>
  <si>
    <t>Утверждено Решением от 17.01.2022г. № 870, рублей</t>
  </si>
  <si>
    <t>Утверждено Решением от 20.01.2022г. № 871, рублей</t>
  </si>
  <si>
    <t>Утверждено Решением от 18.02.2022г. № 873, рублей</t>
  </si>
  <si>
    <t>Утверждено Решением от 23.03.2022г. №891, рублей</t>
  </si>
  <si>
    <t>Утверждено Решением от 29.03.2022г. №893, рублей</t>
  </si>
  <si>
    <t>Утверждено Решением от 26.04.2022г. №894, рублей</t>
  </si>
  <si>
    <t>Утверждено Решением от 20.05.2022г. №904, рублей</t>
  </si>
  <si>
    <t>Утверждено Решением от 31.05.2022г. № 908, рублей</t>
  </si>
  <si>
    <t>Утверждено Решением от 28.06.2022г. №913, рублей</t>
  </si>
  <si>
    <t>Утверждено Решением от 08.07.2022г. №922, рублей</t>
  </si>
  <si>
    <t>Утверждено Решением от 19.07.2022г. №923, рублей</t>
  </si>
  <si>
    <t>Утверждено Решением от 02.08.2022г. №926, рублей</t>
  </si>
  <si>
    <t>Утверждено Решением от 10.08.2022г. №927, рублей</t>
  </si>
  <si>
    <t>Утверждено Решением от 29.09.2022г. №933, рублей</t>
  </si>
  <si>
    <t>Утверждено Решением от 28.10.2022г. №950, рублей</t>
  </si>
  <si>
    <t>Утверждено Решением от 29.11.2022г. №954, рублей</t>
  </si>
  <si>
    <t>Утверждено Решением от 16.12.2022г. №961, рублей</t>
  </si>
  <si>
    <t>Утверждено Решением от 23.12.2022г. №963, рублей</t>
  </si>
  <si>
    <t>Утверждено Решением от 29.12.2022г. №972, рублей</t>
  </si>
  <si>
    <t xml:space="preserve">Сведения о внесенных изменениях в решение Думы Кондинского районаот 17 декабря 2021 года № 853 "О бюджете муниципального образования Кондинский район на 2022 год и на плановый период 2023 и 2024 годов" (доходы)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</si>
</sst>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_р_.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8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>
      <alignment wrapText="1"/>
    </xf>
    <xf numFmtId="164" fontId="1" fillId="0" borderId="0" applyFont="0" applyFill="0" applyBorder="0" applyAlignment="0" applyProtection="0"/>
    <xf numFmtId="49" fontId="1" fillId="0" borderId="2">
      <alignment horizontal="left" vertical="top" wrapText="1"/>
    </xf>
  </cellStyleXfs>
  <cellXfs count="32">
    <xf numFmtId="0" fontId="0" fillId="0" borderId="0" xfId="0"/>
    <xf numFmtId="0" fontId="1" fillId="0" borderId="0" xfId="1" applyFill="1" applyBorder="1" applyAlignment="1">
      <alignment vertical="top" wrapText="1"/>
    </xf>
    <xf numFmtId="0" fontId="1" fillId="0" borderId="1" xfId="1" applyFill="1" applyBorder="1" applyAlignment="1">
      <alignment vertical="top" wrapText="1"/>
    </xf>
    <xf numFmtId="4" fontId="3" fillId="0" borderId="1" xfId="1" applyNumberFormat="1" applyFont="1" applyFill="1" applyBorder="1" applyAlignment="1">
      <alignment horizontal="left" vertical="top" wrapText="1"/>
    </xf>
    <xf numFmtId="4" fontId="3" fillId="0" borderId="1" xfId="2" applyNumberFormat="1" applyFont="1" applyFill="1" applyBorder="1" applyAlignment="1">
      <alignment vertical="top" wrapText="1"/>
    </xf>
    <xf numFmtId="4" fontId="1" fillId="0" borderId="1" xfId="1" applyNumberFormat="1" applyFont="1" applyFill="1" applyBorder="1" applyAlignment="1">
      <alignment vertical="top" wrapText="1"/>
    </xf>
    <xf numFmtId="4" fontId="3" fillId="0" borderId="1" xfId="1" applyNumberFormat="1" applyFont="1" applyFill="1" applyBorder="1" applyAlignment="1">
      <alignment vertical="top" wrapText="1"/>
    </xf>
    <xf numFmtId="0" fontId="1" fillId="0" borderId="0" xfId="1" applyFont="1" applyFill="1" applyBorder="1" applyAlignment="1">
      <alignment vertical="top" wrapText="1"/>
    </xf>
    <xf numFmtId="0" fontId="1" fillId="0" borderId="1" xfId="1" applyFont="1" applyFill="1" applyBorder="1" applyAlignment="1">
      <alignment vertical="top" wrapText="1"/>
    </xf>
    <xf numFmtId="4" fontId="2" fillId="0" borderId="1" xfId="2" applyNumberFormat="1" applyFont="1" applyFill="1" applyBorder="1" applyAlignment="1">
      <alignment vertical="top" wrapText="1"/>
    </xf>
    <xf numFmtId="0" fontId="1" fillId="0" borderId="0" xfId="1" applyFill="1" applyAlignment="1">
      <alignment vertical="top" wrapText="1"/>
    </xf>
    <xf numFmtId="165" fontId="1" fillId="0" borderId="0" xfId="1" applyNumberFormat="1" applyFill="1" applyAlignment="1">
      <alignment vertical="top" wrapText="1"/>
    </xf>
    <xf numFmtId="4" fontId="1" fillId="0" borderId="0" xfId="1" applyNumberFormat="1" applyFill="1" applyBorder="1" applyAlignment="1">
      <alignment vertical="top" wrapText="1"/>
    </xf>
    <xf numFmtId="4" fontId="2" fillId="0" borderId="1" xfId="1" applyNumberFormat="1" applyFont="1" applyFill="1" applyBorder="1" applyAlignment="1">
      <alignment horizontal="center" vertical="top" wrapText="1"/>
    </xf>
    <xf numFmtId="4" fontId="1" fillId="0" borderId="1" xfId="1" applyNumberFormat="1" applyFill="1" applyBorder="1" applyAlignment="1">
      <alignment vertical="top" wrapText="1"/>
    </xf>
    <xf numFmtId="4" fontId="2" fillId="0" borderId="1" xfId="1" applyNumberFormat="1" applyFont="1" applyFill="1" applyBorder="1" applyAlignment="1">
      <alignment horizontal="left" vertical="top" wrapText="1"/>
    </xf>
    <xf numFmtId="4" fontId="2" fillId="0" borderId="1" xfId="1" applyNumberFormat="1" applyFont="1" applyFill="1" applyBorder="1" applyAlignment="1">
      <alignment vertical="top" wrapText="1"/>
    </xf>
    <xf numFmtId="4" fontId="4" fillId="0" borderId="1" xfId="1" applyNumberFormat="1" applyFont="1" applyFill="1" applyBorder="1" applyAlignment="1">
      <alignment vertical="top" wrapText="1"/>
    </xf>
    <xf numFmtId="0" fontId="4" fillId="0" borderId="0" xfId="1" applyFont="1" applyFill="1" applyBorder="1" applyAlignment="1">
      <alignment vertical="top" wrapText="1"/>
    </xf>
    <xf numFmtId="0" fontId="4" fillId="0" borderId="1" xfId="1" applyFont="1" applyFill="1" applyBorder="1" applyAlignment="1">
      <alignment vertical="top" wrapText="1"/>
    </xf>
    <xf numFmtId="0" fontId="1" fillId="0" borderId="3" xfId="1" applyFont="1" applyFill="1" applyBorder="1" applyAlignment="1">
      <alignment vertical="top" wrapText="1"/>
    </xf>
    <xf numFmtId="4" fontId="3" fillId="0" borderId="0" xfId="2" applyNumberFormat="1" applyFont="1" applyFill="1" applyBorder="1" applyAlignment="1">
      <alignment vertical="top" wrapText="1"/>
    </xf>
    <xf numFmtId="3" fontId="6" fillId="0" borderId="1" xfId="1" applyNumberFormat="1" applyFont="1" applyFill="1" applyBorder="1" applyAlignment="1">
      <alignment horizontal="center" vertical="top" wrapText="1"/>
    </xf>
    <xf numFmtId="0" fontId="7" fillId="0" borderId="0" xfId="1" applyFont="1" applyFill="1" applyBorder="1" applyAlignment="1">
      <alignment vertical="top" wrapText="1"/>
    </xf>
    <xf numFmtId="0" fontId="7" fillId="0" borderId="1" xfId="1" applyFont="1" applyFill="1" applyBorder="1" applyAlignment="1">
      <alignment vertical="top" wrapText="1"/>
    </xf>
    <xf numFmtId="4" fontId="2" fillId="0" borderId="0" xfId="1" applyNumberFormat="1" applyFont="1" applyFill="1" applyBorder="1" applyAlignment="1">
      <alignment horizontal="center" vertical="top" wrapText="1"/>
    </xf>
    <xf numFmtId="4" fontId="2" fillId="0" borderId="0" xfId="1" applyNumberFormat="1" applyFont="1" applyFill="1" applyBorder="1" applyAlignment="1">
      <alignment horizontal="center" vertical="top"/>
    </xf>
    <xf numFmtId="0" fontId="5" fillId="0" borderId="4" xfId="1" applyFont="1" applyFill="1" applyBorder="1" applyAlignment="1">
      <alignment horizontal="center" vertical="top" wrapText="1"/>
    </xf>
    <xf numFmtId="0" fontId="5" fillId="0" borderId="0" xfId="1" applyFont="1" applyFill="1" applyBorder="1" applyAlignment="1">
      <alignment horizontal="center" vertical="top" wrapText="1"/>
    </xf>
    <xf numFmtId="4" fontId="3" fillId="0" borderId="1" xfId="1" applyNumberFormat="1" applyFont="1" applyFill="1" applyBorder="1" applyAlignment="1">
      <alignment horizontal="center" vertical="top" wrapText="1"/>
    </xf>
    <xf numFmtId="4" fontId="2" fillId="0" borderId="0" xfId="1" applyNumberFormat="1" applyFont="1" applyFill="1" applyBorder="1" applyAlignment="1">
      <alignment horizontal="center" vertical="top" wrapText="1"/>
    </xf>
    <xf numFmtId="4" fontId="2" fillId="0" borderId="0" xfId="1" applyNumberFormat="1" applyFont="1" applyFill="1" applyBorder="1" applyAlignment="1">
      <alignment horizontal="center" vertical="top"/>
    </xf>
  </cellXfs>
  <cellStyles count="4">
    <cellStyle name="Обычный" xfId="0" builtinId="0"/>
    <cellStyle name="Обычный 2" xfId="1"/>
    <cellStyle name="Свойства элементов измерения [печать]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P41"/>
  <sheetViews>
    <sheetView tabSelected="1" zoomScale="90" zoomScaleNormal="90" workbookViewId="0">
      <selection activeCell="A4" sqref="A4:XFD4"/>
    </sheetView>
  </sheetViews>
  <sheetFormatPr defaultRowHeight="12.75" x14ac:dyDescent="0.25"/>
  <cols>
    <col min="1" max="1" width="36.85546875" style="10" customWidth="1"/>
    <col min="2" max="2" width="25.85546875" style="10" customWidth="1"/>
    <col min="3" max="3" width="19.85546875" style="10" customWidth="1"/>
    <col min="4" max="4" width="13.42578125" style="10" customWidth="1"/>
    <col min="5" max="5" width="16" style="10" customWidth="1"/>
    <col min="6" max="6" width="15.42578125" style="10" customWidth="1"/>
    <col min="7" max="7" width="15.7109375" style="10" customWidth="1"/>
    <col min="8" max="8" width="12.7109375" style="10" customWidth="1"/>
    <col min="9" max="9" width="15.7109375" style="10" customWidth="1"/>
    <col min="10" max="10" width="12.7109375" style="10" customWidth="1"/>
    <col min="11" max="11" width="15.7109375" style="10" customWidth="1"/>
    <col min="12" max="12" width="12.7109375" style="10" customWidth="1"/>
    <col min="13" max="13" width="17.42578125" style="10" customWidth="1"/>
    <col min="14" max="14" width="14.7109375" style="10" customWidth="1"/>
    <col min="15" max="15" width="15.85546875" style="10" customWidth="1"/>
    <col min="16" max="16" width="14.7109375" style="10" customWidth="1"/>
    <col min="17" max="17" width="15.42578125" style="10" customWidth="1"/>
    <col min="18" max="18" width="12.42578125" style="10" hidden="1" customWidth="1"/>
    <col min="19" max="19" width="14" style="10" hidden="1" customWidth="1"/>
    <col min="20" max="20" width="14.140625" style="10" customWidth="1"/>
    <col min="21" max="21" width="17.140625" style="10" customWidth="1"/>
    <col min="22" max="22" width="14.140625" style="10" customWidth="1"/>
    <col min="23" max="23" width="16" style="10" customWidth="1"/>
    <col min="24" max="24" width="11.28515625" style="10" hidden="1" customWidth="1"/>
    <col min="25" max="25" width="14" style="10" hidden="1" customWidth="1"/>
    <col min="26" max="26" width="14.28515625" style="10" customWidth="1"/>
    <col min="27" max="27" width="15.42578125" style="10" customWidth="1"/>
    <col min="28" max="28" width="15" style="10" customWidth="1"/>
    <col min="29" max="29" width="17.28515625" style="10" customWidth="1"/>
    <col min="30" max="30" width="13.7109375" style="10" customWidth="1"/>
    <col min="31" max="31" width="16.140625" style="10" customWidth="1"/>
    <col min="32" max="32" width="14.85546875" style="10" customWidth="1"/>
    <col min="33" max="33" width="18.28515625" style="10" customWidth="1"/>
    <col min="34" max="34" width="13" style="10" customWidth="1"/>
    <col min="35" max="44" width="15.5703125" style="10" customWidth="1"/>
    <col min="45" max="45" width="15.28515625" style="10" customWidth="1"/>
    <col min="46" max="46" width="15.140625" style="10" customWidth="1"/>
    <col min="47" max="16384" width="9.140625" style="10"/>
  </cols>
  <sheetData>
    <row r="1" spans="1:224" x14ac:dyDescent="0.25">
      <c r="E1" s="11"/>
      <c r="H1" s="11"/>
      <c r="J1" s="11"/>
      <c r="L1" s="11"/>
      <c r="N1" s="11"/>
      <c r="P1" s="11"/>
    </row>
    <row r="3" spans="1:224" ht="30.75" customHeight="1" x14ac:dyDescent="0.25">
      <c r="A3" s="30" t="s">
        <v>91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1"/>
      <c r="AD3" s="1"/>
      <c r="AE3" s="1"/>
      <c r="AF3" s="1"/>
      <c r="AG3" s="12"/>
      <c r="AH3" s="1"/>
      <c r="AI3" s="12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</row>
    <row r="4" spans="1:224" ht="15" customHeight="1" x14ac:dyDescent="0.25">
      <c r="A4" s="25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1"/>
      <c r="AD4" s="1"/>
      <c r="AE4" s="1"/>
      <c r="AF4" s="1"/>
      <c r="AG4" s="12"/>
      <c r="AH4" s="1"/>
      <c r="AI4" s="12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</row>
    <row r="5" spans="1:224" s="2" customFormat="1" ht="12.75" customHeight="1" x14ac:dyDescent="0.25">
      <c r="A5" s="29" t="s">
        <v>0</v>
      </c>
      <c r="B5" s="29" t="s">
        <v>1</v>
      </c>
      <c r="C5" s="29" t="s">
        <v>71</v>
      </c>
      <c r="D5" s="29" t="s">
        <v>2</v>
      </c>
      <c r="E5" s="29" t="s">
        <v>72</v>
      </c>
      <c r="F5" s="29" t="s">
        <v>2</v>
      </c>
      <c r="G5" s="29" t="s">
        <v>73</v>
      </c>
      <c r="H5" s="29" t="s">
        <v>2</v>
      </c>
      <c r="I5" s="29" t="s">
        <v>74</v>
      </c>
      <c r="J5" s="29" t="s">
        <v>2</v>
      </c>
      <c r="K5" s="29" t="s">
        <v>75</v>
      </c>
      <c r="L5" s="29" t="s">
        <v>2</v>
      </c>
      <c r="M5" s="29" t="s">
        <v>76</v>
      </c>
      <c r="N5" s="29" t="s">
        <v>2</v>
      </c>
      <c r="O5" s="29" t="s">
        <v>77</v>
      </c>
      <c r="P5" s="29" t="s">
        <v>2</v>
      </c>
      <c r="Q5" s="29" t="s">
        <v>78</v>
      </c>
      <c r="R5" s="29" t="s">
        <v>3</v>
      </c>
      <c r="S5" s="29" t="s">
        <v>4</v>
      </c>
      <c r="T5" s="29" t="s">
        <v>3</v>
      </c>
      <c r="U5" s="29" t="s">
        <v>79</v>
      </c>
      <c r="V5" s="29" t="s">
        <v>2</v>
      </c>
      <c r="W5" s="29" t="s">
        <v>80</v>
      </c>
      <c r="X5" s="29" t="s">
        <v>3</v>
      </c>
      <c r="Y5" s="29" t="s">
        <v>5</v>
      </c>
      <c r="Z5" s="29" t="s">
        <v>2</v>
      </c>
      <c r="AA5" s="29" t="s">
        <v>81</v>
      </c>
      <c r="AB5" s="29" t="s">
        <v>2</v>
      </c>
      <c r="AC5" s="29" t="s">
        <v>82</v>
      </c>
      <c r="AD5" s="29" t="s">
        <v>2</v>
      </c>
      <c r="AE5" s="29" t="s">
        <v>83</v>
      </c>
      <c r="AF5" s="29" t="s">
        <v>2</v>
      </c>
      <c r="AG5" s="29" t="s">
        <v>84</v>
      </c>
      <c r="AH5" s="29" t="s">
        <v>2</v>
      </c>
      <c r="AI5" s="29" t="s">
        <v>85</v>
      </c>
      <c r="AJ5" s="29" t="s">
        <v>2</v>
      </c>
      <c r="AK5" s="29" t="s">
        <v>86</v>
      </c>
      <c r="AL5" s="29" t="s">
        <v>2</v>
      </c>
      <c r="AM5" s="29" t="s">
        <v>87</v>
      </c>
      <c r="AN5" s="29" t="s">
        <v>2</v>
      </c>
      <c r="AO5" s="29" t="s">
        <v>88</v>
      </c>
      <c r="AP5" s="29" t="s">
        <v>2</v>
      </c>
      <c r="AQ5" s="29" t="s">
        <v>89</v>
      </c>
      <c r="AR5" s="29" t="s">
        <v>2</v>
      </c>
      <c r="AS5" s="29" t="s">
        <v>90</v>
      </c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</row>
    <row r="6" spans="1:224" s="2" customFormat="1" ht="48.75" customHeight="1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</row>
    <row r="7" spans="1:224" s="24" customFormat="1" ht="11.25" x14ac:dyDescent="0.25">
      <c r="A7" s="22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10</v>
      </c>
      <c r="K7" s="22">
        <v>11</v>
      </c>
      <c r="L7" s="22">
        <v>12</v>
      </c>
      <c r="M7" s="22">
        <v>13</v>
      </c>
      <c r="N7" s="22">
        <v>14</v>
      </c>
      <c r="O7" s="22">
        <v>15</v>
      </c>
      <c r="P7" s="22">
        <v>16</v>
      </c>
      <c r="Q7" s="22">
        <v>17</v>
      </c>
      <c r="R7" s="22" t="s">
        <v>6</v>
      </c>
      <c r="S7" s="22" t="s">
        <v>7</v>
      </c>
      <c r="T7" s="22">
        <v>18</v>
      </c>
      <c r="U7" s="22">
        <v>19</v>
      </c>
      <c r="V7" s="22">
        <v>20</v>
      </c>
      <c r="W7" s="22">
        <v>21</v>
      </c>
      <c r="X7" s="22" t="s">
        <v>8</v>
      </c>
      <c r="Y7" s="22" t="s">
        <v>9</v>
      </c>
      <c r="Z7" s="22">
        <v>22</v>
      </c>
      <c r="AA7" s="22">
        <v>23</v>
      </c>
      <c r="AB7" s="22">
        <v>24</v>
      </c>
      <c r="AC7" s="22">
        <v>25</v>
      </c>
      <c r="AD7" s="22">
        <v>26</v>
      </c>
      <c r="AE7" s="22">
        <v>27</v>
      </c>
      <c r="AF7" s="22">
        <v>28</v>
      </c>
      <c r="AG7" s="22">
        <v>29</v>
      </c>
      <c r="AH7" s="22">
        <v>30</v>
      </c>
      <c r="AI7" s="22">
        <v>31</v>
      </c>
      <c r="AJ7" s="22">
        <v>32</v>
      </c>
      <c r="AK7" s="22">
        <v>33</v>
      </c>
      <c r="AL7" s="22">
        <v>34</v>
      </c>
      <c r="AM7" s="22">
        <v>35</v>
      </c>
      <c r="AN7" s="22">
        <v>36</v>
      </c>
      <c r="AO7" s="22">
        <v>37</v>
      </c>
      <c r="AP7" s="22">
        <v>38</v>
      </c>
      <c r="AQ7" s="22">
        <v>39</v>
      </c>
      <c r="AR7" s="22">
        <v>40</v>
      </c>
      <c r="AS7" s="22">
        <v>41</v>
      </c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</row>
    <row r="8" spans="1:224" s="2" customFormat="1" x14ac:dyDescent="0.25">
      <c r="A8" s="13" t="s">
        <v>10</v>
      </c>
      <c r="B8" s="13"/>
      <c r="C8" s="9">
        <f>C9+C23+C31</f>
        <v>4420669895.0500002</v>
      </c>
      <c r="D8" s="9">
        <f>E8-C8</f>
        <v>0</v>
      </c>
      <c r="E8" s="9">
        <f>E9+E23+E31</f>
        <v>4420669895.0500002</v>
      </c>
      <c r="F8" s="9">
        <f>G8-E8</f>
        <v>0</v>
      </c>
      <c r="G8" s="9">
        <f>G9+G23+G31</f>
        <v>4420669895.0500002</v>
      </c>
      <c r="H8" s="9">
        <f>I8-G8</f>
        <v>162052755.05000019</v>
      </c>
      <c r="I8" s="9">
        <f>I9+I23+I31</f>
        <v>4582722650.1000004</v>
      </c>
      <c r="J8" s="9">
        <f>K8-I8</f>
        <v>32491062.969999313</v>
      </c>
      <c r="K8" s="9">
        <f t="shared" ref="K8:Q8" si="0">K9+K23+K31</f>
        <v>4615213713.0699997</v>
      </c>
      <c r="L8" s="9">
        <f>M8-K8</f>
        <v>613552.8200006485</v>
      </c>
      <c r="M8" s="9">
        <f t="shared" ref="M8:O8" si="1">M9+M23+M31</f>
        <v>4615827265.8900003</v>
      </c>
      <c r="N8" s="9">
        <f>O8-M8</f>
        <v>243504408.22000027</v>
      </c>
      <c r="O8" s="9">
        <f t="shared" si="1"/>
        <v>4859331674.1100006</v>
      </c>
      <c r="P8" s="9">
        <f>Q8-O8</f>
        <v>41450900</v>
      </c>
      <c r="Q8" s="9">
        <f t="shared" si="0"/>
        <v>4900782574.1100006</v>
      </c>
      <c r="R8" s="14"/>
      <c r="S8" s="14"/>
      <c r="T8" s="9">
        <f>U8-Q8</f>
        <v>102950142.13999939</v>
      </c>
      <c r="U8" s="9">
        <f>U9+U23+U31</f>
        <v>5003732716.25</v>
      </c>
      <c r="V8" s="9">
        <f>W8-U8</f>
        <v>2628526.8000001907</v>
      </c>
      <c r="W8" s="9">
        <f>W9+W23+W31</f>
        <v>5006361243.0500002</v>
      </c>
      <c r="X8" s="9">
        <f t="shared" ref="X8:AC8" si="2">X9+X23+X31</f>
        <v>0</v>
      </c>
      <c r="Y8" s="9">
        <f t="shared" si="2"/>
        <v>0</v>
      </c>
      <c r="Z8" s="9">
        <f>AA8-W8</f>
        <v>0</v>
      </c>
      <c r="AA8" s="9">
        <f t="shared" si="2"/>
        <v>5006361243.0500002</v>
      </c>
      <c r="AB8" s="9">
        <f>AC8-AA8</f>
        <v>27678472.300000191</v>
      </c>
      <c r="AC8" s="9">
        <f t="shared" si="2"/>
        <v>5034039715.3500004</v>
      </c>
      <c r="AD8" s="9">
        <f>AE8-AC8</f>
        <v>10768260</v>
      </c>
      <c r="AE8" s="9">
        <f t="shared" ref="AE8" si="3">AE9+AE23+AE31</f>
        <v>5044807975.3500004</v>
      </c>
      <c r="AF8" s="9">
        <f>AG8-AE8</f>
        <v>13407949.119999886</v>
      </c>
      <c r="AG8" s="9">
        <f>AG9+AG23+AG31</f>
        <v>5058215924.4700003</v>
      </c>
      <c r="AH8" s="9">
        <f>AI8-AG8</f>
        <v>66023548.56000042</v>
      </c>
      <c r="AI8" s="9">
        <f>AI9+AI23+AI31</f>
        <v>5124239473.0300007</v>
      </c>
      <c r="AJ8" s="9">
        <f>AK8-AI8</f>
        <v>19929743.859998703</v>
      </c>
      <c r="AK8" s="9">
        <f t="shared" ref="AK8:AO8" si="4">AK9+AK23+AK31</f>
        <v>5144169216.8899994</v>
      </c>
      <c r="AL8" s="9">
        <f>AM8-AK8</f>
        <v>54719480.899999619</v>
      </c>
      <c r="AM8" s="9">
        <f t="shared" si="4"/>
        <v>5198888697.789999</v>
      </c>
      <c r="AN8" s="9">
        <f>AO8-AM8</f>
        <v>884674.01000022888</v>
      </c>
      <c r="AO8" s="9">
        <f t="shared" si="4"/>
        <v>5199773371.7999992</v>
      </c>
      <c r="AP8" s="9">
        <f>AQ8-AO8</f>
        <v>118886813.15000057</v>
      </c>
      <c r="AQ8" s="9">
        <f t="shared" ref="AQ8" si="5">AQ9+AQ23+AQ31</f>
        <v>5318660184.9499998</v>
      </c>
      <c r="AR8" s="9">
        <f>AS8-AQ8</f>
        <v>-31783436.820000648</v>
      </c>
      <c r="AS8" s="9">
        <f t="shared" ref="AS8" si="6">AS9+AS23+AS31</f>
        <v>5286876748.1299992</v>
      </c>
      <c r="AT8" s="12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</row>
    <row r="9" spans="1:224" s="2" customFormat="1" x14ac:dyDescent="0.25">
      <c r="A9" s="15" t="s">
        <v>11</v>
      </c>
      <c r="B9" s="15"/>
      <c r="C9" s="9">
        <f>C10+C12+C17+C21+C11</f>
        <v>655479100</v>
      </c>
      <c r="D9" s="9">
        <f t="shared" ref="D9:D39" si="7">E9-C9</f>
        <v>0</v>
      </c>
      <c r="E9" s="9">
        <f>E10+E12+E17+E21+E11</f>
        <v>655479100</v>
      </c>
      <c r="F9" s="9">
        <f t="shared" ref="F9:F39" si="8">G9-E9</f>
        <v>0</v>
      </c>
      <c r="G9" s="9">
        <f>G10+G11+G12+G17+G21+G22</f>
        <v>655479100</v>
      </c>
      <c r="H9" s="9">
        <f t="shared" ref="H9:H39" si="9">I9-G9</f>
        <v>0</v>
      </c>
      <c r="I9" s="9">
        <f t="shared" ref="I9" si="10">I10+I12+I17+I21+I11</f>
        <v>655479100</v>
      </c>
      <c r="J9" s="9">
        <f t="shared" ref="J9:J39" si="11">K9-I9</f>
        <v>0</v>
      </c>
      <c r="K9" s="9">
        <f t="shared" ref="K9:AC9" si="12">K10+K12+K17+K21+K11</f>
        <v>655479100</v>
      </c>
      <c r="L9" s="9">
        <f t="shared" ref="L9:L39" si="13">M9-K9</f>
        <v>0</v>
      </c>
      <c r="M9" s="9">
        <f t="shared" ref="M9:O9" si="14">M10+M12+M17+M21+M11</f>
        <v>655479100</v>
      </c>
      <c r="N9" s="9">
        <f t="shared" ref="N9:N39" si="15">O9-M9</f>
        <v>-8381118.1699999571</v>
      </c>
      <c r="O9" s="9">
        <f t="shared" si="14"/>
        <v>647097981.83000004</v>
      </c>
      <c r="P9" s="9">
        <f t="shared" ref="P9:P39" si="16">Q9-O9</f>
        <v>0</v>
      </c>
      <c r="Q9" s="9">
        <f t="shared" si="12"/>
        <v>647097981.83000004</v>
      </c>
      <c r="R9" s="9">
        <f t="shared" si="12"/>
        <v>0</v>
      </c>
      <c r="S9" s="9">
        <f t="shared" si="12"/>
        <v>0</v>
      </c>
      <c r="T9" s="9">
        <f t="shared" ref="T9:T39" si="17">U9-Q9</f>
        <v>0</v>
      </c>
      <c r="U9" s="9">
        <f t="shared" si="12"/>
        <v>647097981.83000004</v>
      </c>
      <c r="V9" s="9">
        <f t="shared" ref="V9:V39" si="18">W9-U9</f>
        <v>0</v>
      </c>
      <c r="W9" s="9">
        <f t="shared" si="12"/>
        <v>647097981.83000004</v>
      </c>
      <c r="X9" s="9">
        <f t="shared" si="12"/>
        <v>0</v>
      </c>
      <c r="Y9" s="9">
        <f t="shared" si="12"/>
        <v>0</v>
      </c>
      <c r="Z9" s="9">
        <f t="shared" ref="Z9:Z39" si="19">AA9-W9</f>
        <v>0</v>
      </c>
      <c r="AA9" s="9">
        <f t="shared" si="12"/>
        <v>647097981.83000004</v>
      </c>
      <c r="AB9" s="9">
        <f t="shared" ref="AB9:AB39" si="20">AC9-AA9</f>
        <v>0</v>
      </c>
      <c r="AC9" s="9">
        <f t="shared" si="12"/>
        <v>647097981.83000004</v>
      </c>
      <c r="AD9" s="9">
        <f t="shared" ref="AD9:AD39" si="21">AE9-AC9</f>
        <v>0</v>
      </c>
      <c r="AE9" s="9">
        <f t="shared" ref="AE9" si="22">AE10+AE12+AE17+AE21+AE11</f>
        <v>647097981.83000004</v>
      </c>
      <c r="AF9" s="9">
        <f t="shared" ref="AF9:AF38" si="23">AG9-AE9</f>
        <v>0</v>
      </c>
      <c r="AG9" s="9">
        <f>AG10+AG11+AG12+AG17+AG21</f>
        <v>647097981.83000004</v>
      </c>
      <c r="AH9" s="9">
        <f t="shared" ref="AH9:AH39" si="24">AI9-AG9</f>
        <v>-18660812.370000005</v>
      </c>
      <c r="AI9" s="9">
        <f>AI10+AI11+AI12+AI17+AI21</f>
        <v>628437169.46000004</v>
      </c>
      <c r="AJ9" s="9">
        <f t="shared" ref="AJ9:AJ39" si="25">AK9-AI9</f>
        <v>6808636.2799999714</v>
      </c>
      <c r="AK9" s="9">
        <f t="shared" ref="AK9:AO9" si="26">AK10+AK11+AK12+AK17+AK21</f>
        <v>635245805.74000001</v>
      </c>
      <c r="AL9" s="9">
        <f t="shared" ref="AL9:AL39" si="27">AM9-AK9</f>
        <v>0</v>
      </c>
      <c r="AM9" s="9">
        <f t="shared" si="26"/>
        <v>635245805.74000001</v>
      </c>
      <c r="AN9" s="9">
        <f t="shared" ref="AN9:AN39" si="28">AO9-AM9</f>
        <v>0</v>
      </c>
      <c r="AO9" s="9">
        <f t="shared" si="26"/>
        <v>635245805.74000001</v>
      </c>
      <c r="AP9" s="9">
        <f t="shared" ref="AP9:AP39" si="29">AQ9-AO9</f>
        <v>0</v>
      </c>
      <c r="AQ9" s="9">
        <f t="shared" ref="AQ9" si="30">AQ10+AQ11+AQ12+AQ17+AQ21</f>
        <v>635245805.74000001</v>
      </c>
      <c r="AR9" s="9">
        <f t="shared" ref="AR9:AR39" si="31">AS9-AQ9</f>
        <v>-44913567.25</v>
      </c>
      <c r="AS9" s="9">
        <f t="shared" ref="AS9" si="32">AS10+AS11+AS12+AS17+AS21</f>
        <v>590332238.49000001</v>
      </c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</row>
    <row r="10" spans="1:224" s="8" customFormat="1" ht="14.25" customHeight="1" x14ac:dyDescent="0.25">
      <c r="A10" s="3" t="s">
        <v>25</v>
      </c>
      <c r="B10" s="3" t="s">
        <v>12</v>
      </c>
      <c r="C10" s="4">
        <v>570000000</v>
      </c>
      <c r="D10" s="4">
        <f t="shared" si="7"/>
        <v>0</v>
      </c>
      <c r="E10" s="4">
        <v>570000000</v>
      </c>
      <c r="F10" s="4">
        <f t="shared" si="8"/>
        <v>0</v>
      </c>
      <c r="G10" s="4">
        <v>570000000</v>
      </c>
      <c r="H10" s="4">
        <f t="shared" si="9"/>
        <v>0</v>
      </c>
      <c r="I10" s="4">
        <v>570000000</v>
      </c>
      <c r="J10" s="4">
        <f t="shared" si="11"/>
        <v>0</v>
      </c>
      <c r="K10" s="4">
        <v>570000000</v>
      </c>
      <c r="L10" s="4">
        <f t="shared" si="13"/>
        <v>0</v>
      </c>
      <c r="M10" s="4">
        <v>570000000</v>
      </c>
      <c r="N10" s="4">
        <f t="shared" si="15"/>
        <v>0</v>
      </c>
      <c r="O10" s="4">
        <v>570000000</v>
      </c>
      <c r="P10" s="4">
        <f t="shared" si="16"/>
        <v>0</v>
      </c>
      <c r="Q10" s="4">
        <v>570000000</v>
      </c>
      <c r="R10" s="5"/>
      <c r="S10" s="5"/>
      <c r="T10" s="4">
        <f t="shared" si="17"/>
        <v>0</v>
      </c>
      <c r="U10" s="6">
        <v>570000000</v>
      </c>
      <c r="V10" s="4">
        <f t="shared" si="18"/>
        <v>0</v>
      </c>
      <c r="W10" s="6">
        <v>570000000</v>
      </c>
      <c r="X10" s="6"/>
      <c r="Y10" s="6"/>
      <c r="Z10" s="4">
        <f t="shared" si="19"/>
        <v>0</v>
      </c>
      <c r="AA10" s="6">
        <v>570000000</v>
      </c>
      <c r="AB10" s="4">
        <f t="shared" si="20"/>
        <v>0</v>
      </c>
      <c r="AC10" s="6">
        <v>570000000</v>
      </c>
      <c r="AD10" s="4">
        <f t="shared" si="21"/>
        <v>0</v>
      </c>
      <c r="AE10" s="6">
        <v>570000000</v>
      </c>
      <c r="AF10" s="4">
        <f t="shared" si="23"/>
        <v>0</v>
      </c>
      <c r="AG10" s="4">
        <v>570000000</v>
      </c>
      <c r="AH10" s="4">
        <f t="shared" si="24"/>
        <v>-26552914.50999999</v>
      </c>
      <c r="AI10" s="4">
        <v>543447085.49000001</v>
      </c>
      <c r="AJ10" s="4">
        <f t="shared" si="25"/>
        <v>-5447085.4900000095</v>
      </c>
      <c r="AK10" s="4">
        <v>538000000</v>
      </c>
      <c r="AL10" s="4">
        <f t="shared" si="27"/>
        <v>0</v>
      </c>
      <c r="AM10" s="4">
        <v>538000000</v>
      </c>
      <c r="AN10" s="4">
        <f t="shared" si="28"/>
        <v>0</v>
      </c>
      <c r="AO10" s="4">
        <v>538000000</v>
      </c>
      <c r="AP10" s="4">
        <f t="shared" si="29"/>
        <v>0</v>
      </c>
      <c r="AQ10" s="4">
        <v>538000000</v>
      </c>
      <c r="AR10" s="4">
        <f t="shared" si="31"/>
        <v>-50050066.699999988</v>
      </c>
      <c r="AS10" s="4">
        <v>487949933.30000001</v>
      </c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</row>
    <row r="11" spans="1:224" s="8" customFormat="1" ht="42.75" customHeight="1" x14ac:dyDescent="0.25">
      <c r="A11" s="3" t="s">
        <v>23</v>
      </c>
      <c r="B11" s="3" t="s">
        <v>24</v>
      </c>
      <c r="C11" s="4">
        <v>20873700</v>
      </c>
      <c r="D11" s="4">
        <f t="shared" si="7"/>
        <v>0</v>
      </c>
      <c r="E11" s="4">
        <v>20873700</v>
      </c>
      <c r="F11" s="4">
        <f t="shared" si="8"/>
        <v>0</v>
      </c>
      <c r="G11" s="4">
        <v>20873700</v>
      </c>
      <c r="H11" s="4">
        <f t="shared" si="9"/>
        <v>0</v>
      </c>
      <c r="I11" s="4">
        <v>20873700</v>
      </c>
      <c r="J11" s="4">
        <f t="shared" si="11"/>
        <v>0</v>
      </c>
      <c r="K11" s="4">
        <v>20873700</v>
      </c>
      <c r="L11" s="4">
        <f t="shared" si="13"/>
        <v>0</v>
      </c>
      <c r="M11" s="4">
        <v>20873700</v>
      </c>
      <c r="N11" s="4">
        <f t="shared" si="15"/>
        <v>364170</v>
      </c>
      <c r="O11" s="4">
        <v>21237870</v>
      </c>
      <c r="P11" s="4">
        <f t="shared" si="16"/>
        <v>0</v>
      </c>
      <c r="Q11" s="4">
        <v>21237870</v>
      </c>
      <c r="R11" s="5"/>
      <c r="S11" s="5"/>
      <c r="T11" s="4">
        <f t="shared" si="17"/>
        <v>0</v>
      </c>
      <c r="U11" s="6">
        <v>21237870</v>
      </c>
      <c r="V11" s="4">
        <f t="shared" si="18"/>
        <v>0</v>
      </c>
      <c r="W11" s="6">
        <v>21237870</v>
      </c>
      <c r="X11" s="6"/>
      <c r="Y11" s="6"/>
      <c r="Z11" s="4">
        <f t="shared" si="19"/>
        <v>0</v>
      </c>
      <c r="AA11" s="6">
        <v>21237870</v>
      </c>
      <c r="AB11" s="4">
        <f t="shared" si="20"/>
        <v>0</v>
      </c>
      <c r="AC11" s="6">
        <v>21237870</v>
      </c>
      <c r="AD11" s="4">
        <f t="shared" si="21"/>
        <v>0</v>
      </c>
      <c r="AE11" s="6">
        <v>21237870</v>
      </c>
      <c r="AF11" s="4">
        <f t="shared" si="23"/>
        <v>0</v>
      </c>
      <c r="AG11" s="4">
        <v>21237870</v>
      </c>
      <c r="AH11" s="4">
        <f t="shared" si="24"/>
        <v>0</v>
      </c>
      <c r="AI11" s="4">
        <v>21237870</v>
      </c>
      <c r="AJ11" s="4">
        <f t="shared" si="25"/>
        <v>0</v>
      </c>
      <c r="AK11" s="4">
        <v>21237870</v>
      </c>
      <c r="AL11" s="4">
        <f t="shared" si="27"/>
        <v>0</v>
      </c>
      <c r="AM11" s="4">
        <v>21237870</v>
      </c>
      <c r="AN11" s="4">
        <f t="shared" si="28"/>
        <v>0</v>
      </c>
      <c r="AO11" s="4">
        <v>21237870</v>
      </c>
      <c r="AP11" s="4">
        <f t="shared" si="29"/>
        <v>0</v>
      </c>
      <c r="AQ11" s="4">
        <v>21237870</v>
      </c>
      <c r="AR11" s="4">
        <f t="shared" si="31"/>
        <v>1366847.6700000018</v>
      </c>
      <c r="AS11" s="4">
        <v>22604717.670000002</v>
      </c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</row>
    <row r="12" spans="1:224" s="8" customFormat="1" ht="16.5" customHeight="1" x14ac:dyDescent="0.25">
      <c r="A12" s="3" t="s">
        <v>26</v>
      </c>
      <c r="B12" s="3" t="s">
        <v>13</v>
      </c>
      <c r="C12" s="4">
        <f>C13+C14+C15+C16</f>
        <v>57710000</v>
      </c>
      <c r="D12" s="4">
        <f t="shared" si="7"/>
        <v>0</v>
      </c>
      <c r="E12" s="4">
        <f>E13+E14+E15+E16</f>
        <v>57710000</v>
      </c>
      <c r="F12" s="4">
        <f t="shared" si="8"/>
        <v>0</v>
      </c>
      <c r="G12" s="4">
        <f>G13+G14+G15+G16</f>
        <v>57710000</v>
      </c>
      <c r="H12" s="4">
        <f t="shared" si="9"/>
        <v>0</v>
      </c>
      <c r="I12" s="4">
        <f t="shared" ref="I12:AS12" si="33">I13+I14+I15+I16</f>
        <v>57710000</v>
      </c>
      <c r="J12" s="4">
        <f t="shared" si="11"/>
        <v>0</v>
      </c>
      <c r="K12" s="4">
        <f t="shared" si="33"/>
        <v>57710000</v>
      </c>
      <c r="L12" s="4">
        <f t="shared" si="13"/>
        <v>0</v>
      </c>
      <c r="M12" s="4">
        <f t="shared" si="33"/>
        <v>57710000</v>
      </c>
      <c r="N12" s="4">
        <f t="shared" si="15"/>
        <v>-8745288.1700000018</v>
      </c>
      <c r="O12" s="4">
        <f t="shared" si="33"/>
        <v>48964711.829999998</v>
      </c>
      <c r="P12" s="4">
        <f t="shared" si="16"/>
        <v>0</v>
      </c>
      <c r="Q12" s="4">
        <f t="shared" si="33"/>
        <v>48964711.829999998</v>
      </c>
      <c r="R12" s="4">
        <f t="shared" si="33"/>
        <v>0</v>
      </c>
      <c r="S12" s="4">
        <f t="shared" si="33"/>
        <v>0</v>
      </c>
      <c r="T12" s="4">
        <f t="shared" si="17"/>
        <v>0</v>
      </c>
      <c r="U12" s="4">
        <f t="shared" si="33"/>
        <v>48964711.829999998</v>
      </c>
      <c r="V12" s="4">
        <f t="shared" si="18"/>
        <v>0</v>
      </c>
      <c r="W12" s="4">
        <f t="shared" si="33"/>
        <v>48964711.829999998</v>
      </c>
      <c r="X12" s="4">
        <f t="shared" si="33"/>
        <v>0</v>
      </c>
      <c r="Y12" s="4">
        <f t="shared" si="33"/>
        <v>0</v>
      </c>
      <c r="Z12" s="4">
        <f t="shared" si="19"/>
        <v>0</v>
      </c>
      <c r="AA12" s="4">
        <f t="shared" ref="AA12" si="34">AA13+AA14+AA15+AA16</f>
        <v>48964711.829999998</v>
      </c>
      <c r="AB12" s="4">
        <f t="shared" si="20"/>
        <v>0</v>
      </c>
      <c r="AC12" s="4">
        <f t="shared" si="33"/>
        <v>48964711.829999998</v>
      </c>
      <c r="AD12" s="4">
        <f t="shared" si="21"/>
        <v>0</v>
      </c>
      <c r="AE12" s="4">
        <f t="shared" si="33"/>
        <v>48964711.829999998</v>
      </c>
      <c r="AF12" s="4">
        <f t="shared" si="23"/>
        <v>0</v>
      </c>
      <c r="AG12" s="4">
        <f t="shared" si="33"/>
        <v>48964711.829999998</v>
      </c>
      <c r="AH12" s="4">
        <f t="shared" si="24"/>
        <v>7718859.5500000045</v>
      </c>
      <c r="AI12" s="4">
        <f t="shared" si="33"/>
        <v>56683571.380000003</v>
      </c>
      <c r="AJ12" s="4">
        <f t="shared" si="25"/>
        <v>11455322.119999997</v>
      </c>
      <c r="AK12" s="4">
        <f t="shared" si="33"/>
        <v>68138893.5</v>
      </c>
      <c r="AL12" s="4">
        <f t="shared" si="27"/>
        <v>0</v>
      </c>
      <c r="AM12" s="4">
        <f t="shared" si="33"/>
        <v>68138893.5</v>
      </c>
      <c r="AN12" s="4">
        <f t="shared" si="28"/>
        <v>0</v>
      </c>
      <c r="AO12" s="4">
        <f t="shared" si="33"/>
        <v>68138893.5</v>
      </c>
      <c r="AP12" s="4">
        <f t="shared" si="29"/>
        <v>0</v>
      </c>
      <c r="AQ12" s="4">
        <f t="shared" si="33"/>
        <v>68138893.5</v>
      </c>
      <c r="AR12" s="4">
        <f t="shared" si="31"/>
        <v>1367584.7599999905</v>
      </c>
      <c r="AS12" s="4">
        <f t="shared" si="33"/>
        <v>69506478.25999999</v>
      </c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</row>
    <row r="13" spans="1:224" s="8" customFormat="1" ht="25.5" customHeight="1" x14ac:dyDescent="0.25">
      <c r="A13" s="3" t="s">
        <v>27</v>
      </c>
      <c r="B13" s="3" t="s">
        <v>28</v>
      </c>
      <c r="C13" s="4">
        <v>55000000</v>
      </c>
      <c r="D13" s="4">
        <f t="shared" si="7"/>
        <v>0</v>
      </c>
      <c r="E13" s="4">
        <v>55000000</v>
      </c>
      <c r="F13" s="4">
        <f t="shared" si="8"/>
        <v>0</v>
      </c>
      <c r="G13" s="4">
        <v>55000000</v>
      </c>
      <c r="H13" s="4">
        <f t="shared" si="9"/>
        <v>0</v>
      </c>
      <c r="I13" s="4">
        <v>55000000</v>
      </c>
      <c r="J13" s="4">
        <f t="shared" si="11"/>
        <v>0</v>
      </c>
      <c r="K13" s="4">
        <v>55000000</v>
      </c>
      <c r="L13" s="4">
        <f t="shared" si="13"/>
        <v>0</v>
      </c>
      <c r="M13" s="4">
        <v>55000000</v>
      </c>
      <c r="N13" s="4">
        <f t="shared" si="15"/>
        <v>-8844000</v>
      </c>
      <c r="O13" s="4">
        <v>46156000</v>
      </c>
      <c r="P13" s="4">
        <f t="shared" si="16"/>
        <v>0</v>
      </c>
      <c r="Q13" s="4">
        <v>46156000</v>
      </c>
      <c r="R13" s="5"/>
      <c r="S13" s="5"/>
      <c r="T13" s="4">
        <f t="shared" si="17"/>
        <v>0</v>
      </c>
      <c r="U13" s="4">
        <v>46156000</v>
      </c>
      <c r="V13" s="4">
        <f t="shared" si="18"/>
        <v>0</v>
      </c>
      <c r="W13" s="4">
        <v>46156000</v>
      </c>
      <c r="X13" s="6"/>
      <c r="Y13" s="6"/>
      <c r="Z13" s="4">
        <f t="shared" si="19"/>
        <v>0</v>
      </c>
      <c r="AA13" s="4">
        <v>46156000</v>
      </c>
      <c r="AB13" s="4">
        <f t="shared" si="20"/>
        <v>0</v>
      </c>
      <c r="AC13" s="4">
        <v>46156000</v>
      </c>
      <c r="AD13" s="4">
        <f t="shared" si="21"/>
        <v>0</v>
      </c>
      <c r="AE13" s="4">
        <v>46156000</v>
      </c>
      <c r="AF13" s="4">
        <f t="shared" si="23"/>
        <v>0</v>
      </c>
      <c r="AG13" s="4">
        <v>46156000</v>
      </c>
      <c r="AH13" s="4">
        <f t="shared" si="24"/>
        <v>7844000</v>
      </c>
      <c r="AI13" s="4">
        <v>54000000</v>
      </c>
      <c r="AJ13" s="4">
        <f t="shared" si="25"/>
        <v>11000000</v>
      </c>
      <c r="AK13" s="4">
        <v>65000000</v>
      </c>
      <c r="AL13" s="4">
        <f t="shared" si="27"/>
        <v>0</v>
      </c>
      <c r="AM13" s="4">
        <v>65000000</v>
      </c>
      <c r="AN13" s="4">
        <f t="shared" si="28"/>
        <v>0</v>
      </c>
      <c r="AO13" s="4">
        <v>65000000</v>
      </c>
      <c r="AP13" s="4">
        <f t="shared" si="29"/>
        <v>0</v>
      </c>
      <c r="AQ13" s="4">
        <v>65000000</v>
      </c>
      <c r="AR13" s="4">
        <f t="shared" si="31"/>
        <v>773393.6799999997</v>
      </c>
      <c r="AS13" s="4">
        <v>65773393.68</v>
      </c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</row>
    <row r="14" spans="1:224" s="8" customFormat="1" ht="28.5" customHeight="1" x14ac:dyDescent="0.25">
      <c r="A14" s="3" t="s">
        <v>29</v>
      </c>
      <c r="B14" s="3" t="s">
        <v>30</v>
      </c>
      <c r="C14" s="4">
        <v>0</v>
      </c>
      <c r="D14" s="4">
        <f t="shared" si="7"/>
        <v>0</v>
      </c>
      <c r="E14" s="4">
        <v>0</v>
      </c>
      <c r="F14" s="4">
        <f t="shared" si="8"/>
        <v>0</v>
      </c>
      <c r="G14" s="4">
        <v>0</v>
      </c>
      <c r="H14" s="4">
        <f t="shared" si="9"/>
        <v>0</v>
      </c>
      <c r="I14" s="4">
        <v>0</v>
      </c>
      <c r="J14" s="4">
        <f t="shared" si="11"/>
        <v>0</v>
      </c>
      <c r="K14" s="4">
        <v>0</v>
      </c>
      <c r="L14" s="4">
        <f t="shared" si="13"/>
        <v>0</v>
      </c>
      <c r="M14" s="4">
        <v>0</v>
      </c>
      <c r="N14" s="4">
        <f t="shared" si="15"/>
        <v>98711.83</v>
      </c>
      <c r="O14" s="4">
        <v>98711.83</v>
      </c>
      <c r="P14" s="4">
        <f t="shared" si="16"/>
        <v>0</v>
      </c>
      <c r="Q14" s="4">
        <v>98711.83</v>
      </c>
      <c r="R14" s="5"/>
      <c r="S14" s="5"/>
      <c r="T14" s="4">
        <f t="shared" si="17"/>
        <v>0</v>
      </c>
      <c r="U14" s="4">
        <v>98711.83</v>
      </c>
      <c r="V14" s="4">
        <f t="shared" si="18"/>
        <v>0</v>
      </c>
      <c r="W14" s="4">
        <v>98711.83</v>
      </c>
      <c r="X14" s="6"/>
      <c r="Y14" s="6"/>
      <c r="Z14" s="4">
        <f t="shared" si="19"/>
        <v>0</v>
      </c>
      <c r="AA14" s="4">
        <v>98711.83</v>
      </c>
      <c r="AB14" s="4">
        <f t="shared" si="20"/>
        <v>0</v>
      </c>
      <c r="AC14" s="4">
        <v>98711.83</v>
      </c>
      <c r="AD14" s="4">
        <f t="shared" si="21"/>
        <v>0</v>
      </c>
      <c r="AE14" s="4">
        <v>98711.83</v>
      </c>
      <c r="AF14" s="4">
        <f t="shared" si="23"/>
        <v>0</v>
      </c>
      <c r="AG14" s="4">
        <v>98711.83</v>
      </c>
      <c r="AH14" s="4">
        <f t="shared" si="24"/>
        <v>-62033.950000000004</v>
      </c>
      <c r="AI14" s="4">
        <v>36677.879999999997</v>
      </c>
      <c r="AJ14" s="4">
        <f t="shared" si="25"/>
        <v>5322.1200000000026</v>
      </c>
      <c r="AK14" s="4">
        <v>42000</v>
      </c>
      <c r="AL14" s="4">
        <f t="shared" si="27"/>
        <v>0</v>
      </c>
      <c r="AM14" s="4">
        <v>42000</v>
      </c>
      <c r="AN14" s="4">
        <f t="shared" si="28"/>
        <v>0</v>
      </c>
      <c r="AO14" s="4">
        <v>42000</v>
      </c>
      <c r="AP14" s="4">
        <f t="shared" si="29"/>
        <v>0</v>
      </c>
      <c r="AQ14" s="4">
        <v>42000</v>
      </c>
      <c r="AR14" s="4">
        <f t="shared" si="31"/>
        <v>29177.619999999995</v>
      </c>
      <c r="AS14" s="4">
        <v>71177.62</v>
      </c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</row>
    <row r="15" spans="1:224" s="8" customFormat="1" ht="17.25" customHeight="1" x14ac:dyDescent="0.25">
      <c r="A15" s="3" t="s">
        <v>31</v>
      </c>
      <c r="B15" s="3" t="s">
        <v>32</v>
      </c>
      <c r="C15" s="4">
        <v>160000</v>
      </c>
      <c r="D15" s="4">
        <f t="shared" si="7"/>
        <v>0</v>
      </c>
      <c r="E15" s="4">
        <v>160000</v>
      </c>
      <c r="F15" s="4">
        <f t="shared" si="8"/>
        <v>0</v>
      </c>
      <c r="G15" s="4">
        <v>160000</v>
      </c>
      <c r="H15" s="4">
        <f t="shared" si="9"/>
        <v>0</v>
      </c>
      <c r="I15" s="4">
        <v>160000</v>
      </c>
      <c r="J15" s="4">
        <f t="shared" si="11"/>
        <v>0</v>
      </c>
      <c r="K15" s="4">
        <v>160000</v>
      </c>
      <c r="L15" s="4">
        <f t="shared" si="13"/>
        <v>0</v>
      </c>
      <c r="M15" s="4">
        <v>160000</v>
      </c>
      <c r="N15" s="4">
        <f t="shared" si="15"/>
        <v>0</v>
      </c>
      <c r="O15" s="4">
        <v>160000</v>
      </c>
      <c r="P15" s="4">
        <f t="shared" si="16"/>
        <v>0</v>
      </c>
      <c r="Q15" s="4">
        <v>160000</v>
      </c>
      <c r="R15" s="5"/>
      <c r="S15" s="5"/>
      <c r="T15" s="4">
        <f t="shared" si="17"/>
        <v>0</v>
      </c>
      <c r="U15" s="4">
        <v>160000</v>
      </c>
      <c r="V15" s="4">
        <f t="shared" si="18"/>
        <v>0</v>
      </c>
      <c r="W15" s="4">
        <v>160000</v>
      </c>
      <c r="X15" s="6"/>
      <c r="Y15" s="6"/>
      <c r="Z15" s="4">
        <f t="shared" si="19"/>
        <v>0</v>
      </c>
      <c r="AA15" s="4">
        <v>160000</v>
      </c>
      <c r="AB15" s="4">
        <f t="shared" si="20"/>
        <v>0</v>
      </c>
      <c r="AC15" s="4">
        <v>160000</v>
      </c>
      <c r="AD15" s="4">
        <f t="shared" si="21"/>
        <v>0</v>
      </c>
      <c r="AE15" s="4">
        <v>160000</v>
      </c>
      <c r="AF15" s="4">
        <f t="shared" si="23"/>
        <v>0</v>
      </c>
      <c r="AG15" s="4">
        <v>160000</v>
      </c>
      <c r="AH15" s="4">
        <f t="shared" si="24"/>
        <v>-63106.5</v>
      </c>
      <c r="AI15" s="4">
        <v>96893.5</v>
      </c>
      <c r="AJ15" s="4">
        <f t="shared" si="25"/>
        <v>0</v>
      </c>
      <c r="AK15" s="4">
        <v>96893.5</v>
      </c>
      <c r="AL15" s="4">
        <f t="shared" si="27"/>
        <v>0</v>
      </c>
      <c r="AM15" s="4">
        <v>96893.5</v>
      </c>
      <c r="AN15" s="4">
        <f t="shared" si="28"/>
        <v>0</v>
      </c>
      <c r="AO15" s="4">
        <v>96893.5</v>
      </c>
      <c r="AP15" s="4">
        <f t="shared" si="29"/>
        <v>0</v>
      </c>
      <c r="AQ15" s="4">
        <v>96893.5</v>
      </c>
      <c r="AR15" s="4">
        <f t="shared" si="31"/>
        <v>28</v>
      </c>
      <c r="AS15" s="4">
        <v>96921.5</v>
      </c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</row>
    <row r="16" spans="1:224" s="8" customFormat="1" ht="27.75" customHeight="1" x14ac:dyDescent="0.25">
      <c r="A16" s="3" t="s">
        <v>33</v>
      </c>
      <c r="B16" s="3" t="s">
        <v>34</v>
      </c>
      <c r="C16" s="4">
        <v>2550000</v>
      </c>
      <c r="D16" s="4">
        <f t="shared" si="7"/>
        <v>0</v>
      </c>
      <c r="E16" s="4">
        <v>2550000</v>
      </c>
      <c r="F16" s="4">
        <f t="shared" si="8"/>
        <v>0</v>
      </c>
      <c r="G16" s="4">
        <v>2550000</v>
      </c>
      <c r="H16" s="4">
        <f t="shared" si="9"/>
        <v>0</v>
      </c>
      <c r="I16" s="4">
        <v>2550000</v>
      </c>
      <c r="J16" s="4">
        <f t="shared" si="11"/>
        <v>0</v>
      </c>
      <c r="K16" s="4">
        <v>2550000</v>
      </c>
      <c r="L16" s="4">
        <f t="shared" si="13"/>
        <v>0</v>
      </c>
      <c r="M16" s="4">
        <v>2550000</v>
      </c>
      <c r="N16" s="4">
        <f t="shared" si="15"/>
        <v>0</v>
      </c>
      <c r="O16" s="4">
        <v>2550000</v>
      </c>
      <c r="P16" s="4">
        <f t="shared" si="16"/>
        <v>0</v>
      </c>
      <c r="Q16" s="4">
        <v>2550000</v>
      </c>
      <c r="R16" s="5"/>
      <c r="S16" s="5"/>
      <c r="T16" s="4">
        <f t="shared" si="17"/>
        <v>0</v>
      </c>
      <c r="U16" s="4">
        <v>2550000</v>
      </c>
      <c r="V16" s="4">
        <f t="shared" si="18"/>
        <v>0</v>
      </c>
      <c r="W16" s="4">
        <v>2550000</v>
      </c>
      <c r="X16" s="6"/>
      <c r="Y16" s="6"/>
      <c r="Z16" s="4">
        <f t="shared" si="19"/>
        <v>0</v>
      </c>
      <c r="AA16" s="4">
        <v>2550000</v>
      </c>
      <c r="AB16" s="4">
        <f t="shared" si="20"/>
        <v>0</v>
      </c>
      <c r="AC16" s="4">
        <v>2550000</v>
      </c>
      <c r="AD16" s="4">
        <f t="shared" si="21"/>
        <v>0</v>
      </c>
      <c r="AE16" s="4">
        <v>2550000</v>
      </c>
      <c r="AF16" s="4">
        <f t="shared" si="23"/>
        <v>0</v>
      </c>
      <c r="AG16" s="4">
        <v>2550000</v>
      </c>
      <c r="AH16" s="4">
        <f t="shared" si="24"/>
        <v>0</v>
      </c>
      <c r="AI16" s="4">
        <v>2550000</v>
      </c>
      <c r="AJ16" s="4">
        <f t="shared" si="25"/>
        <v>450000</v>
      </c>
      <c r="AK16" s="4">
        <v>3000000</v>
      </c>
      <c r="AL16" s="4">
        <f t="shared" si="27"/>
        <v>0</v>
      </c>
      <c r="AM16" s="4">
        <v>3000000</v>
      </c>
      <c r="AN16" s="4">
        <f t="shared" si="28"/>
        <v>0</v>
      </c>
      <c r="AO16" s="4">
        <v>3000000</v>
      </c>
      <c r="AP16" s="4">
        <f t="shared" si="29"/>
        <v>0</v>
      </c>
      <c r="AQ16" s="4">
        <v>3000000</v>
      </c>
      <c r="AR16" s="4">
        <f t="shared" si="31"/>
        <v>564985.46</v>
      </c>
      <c r="AS16" s="4">
        <v>3564985.46</v>
      </c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</row>
    <row r="17" spans="1:224" s="8" customFormat="1" ht="24.75" customHeight="1" x14ac:dyDescent="0.25">
      <c r="A17" s="3" t="s">
        <v>35</v>
      </c>
      <c r="B17" s="3" t="s">
        <v>14</v>
      </c>
      <c r="C17" s="4">
        <f>C18+C19+C20</f>
        <v>3435400</v>
      </c>
      <c r="D17" s="4">
        <f t="shared" si="7"/>
        <v>0</v>
      </c>
      <c r="E17" s="4">
        <f>E18+E19+E20</f>
        <v>3435400</v>
      </c>
      <c r="F17" s="4">
        <f t="shared" si="8"/>
        <v>0</v>
      </c>
      <c r="G17" s="4">
        <f>G18+G19+G20</f>
        <v>3435400</v>
      </c>
      <c r="H17" s="4">
        <f t="shared" si="9"/>
        <v>0</v>
      </c>
      <c r="I17" s="4">
        <f t="shared" ref="I17:AS17" si="35">I18+I19+I20</f>
        <v>3435400</v>
      </c>
      <c r="J17" s="4">
        <f t="shared" si="11"/>
        <v>0</v>
      </c>
      <c r="K17" s="4">
        <f t="shared" si="35"/>
        <v>3435400</v>
      </c>
      <c r="L17" s="4">
        <f t="shared" si="13"/>
        <v>0</v>
      </c>
      <c r="M17" s="4">
        <f t="shared" si="35"/>
        <v>3435400</v>
      </c>
      <c r="N17" s="4">
        <f t="shared" si="15"/>
        <v>0</v>
      </c>
      <c r="O17" s="4">
        <f t="shared" si="35"/>
        <v>3435400</v>
      </c>
      <c r="P17" s="4">
        <f t="shared" si="16"/>
        <v>0</v>
      </c>
      <c r="Q17" s="4">
        <f t="shared" si="35"/>
        <v>3435400</v>
      </c>
      <c r="R17" s="4">
        <f t="shared" si="35"/>
        <v>0</v>
      </c>
      <c r="S17" s="4">
        <f t="shared" si="35"/>
        <v>0</v>
      </c>
      <c r="T17" s="4">
        <f t="shared" si="17"/>
        <v>0</v>
      </c>
      <c r="U17" s="4">
        <f t="shared" si="35"/>
        <v>3435400</v>
      </c>
      <c r="V17" s="4">
        <f t="shared" si="18"/>
        <v>0</v>
      </c>
      <c r="W17" s="4">
        <f t="shared" si="35"/>
        <v>3435400</v>
      </c>
      <c r="X17" s="4">
        <f t="shared" si="35"/>
        <v>0</v>
      </c>
      <c r="Y17" s="4">
        <f t="shared" si="35"/>
        <v>0</v>
      </c>
      <c r="Z17" s="4">
        <f t="shared" si="19"/>
        <v>0</v>
      </c>
      <c r="AA17" s="4">
        <f t="shared" ref="AA17" si="36">AA18+AA19+AA20</f>
        <v>3435400</v>
      </c>
      <c r="AB17" s="4">
        <f t="shared" si="20"/>
        <v>0</v>
      </c>
      <c r="AC17" s="4">
        <f t="shared" si="35"/>
        <v>3435400</v>
      </c>
      <c r="AD17" s="4">
        <f t="shared" si="21"/>
        <v>0</v>
      </c>
      <c r="AE17" s="4">
        <f t="shared" si="35"/>
        <v>3435400</v>
      </c>
      <c r="AF17" s="4">
        <f t="shared" si="23"/>
        <v>0</v>
      </c>
      <c r="AG17" s="4">
        <f t="shared" si="35"/>
        <v>3435400</v>
      </c>
      <c r="AH17" s="4">
        <f t="shared" si="24"/>
        <v>33242.589999999851</v>
      </c>
      <c r="AI17" s="4">
        <f t="shared" si="35"/>
        <v>3468642.59</v>
      </c>
      <c r="AJ17" s="4">
        <f t="shared" si="25"/>
        <v>399.64999999990687</v>
      </c>
      <c r="AK17" s="4">
        <f t="shared" si="35"/>
        <v>3469042.2399999998</v>
      </c>
      <c r="AL17" s="4">
        <f t="shared" si="27"/>
        <v>0</v>
      </c>
      <c r="AM17" s="4">
        <f t="shared" si="35"/>
        <v>3469042.2399999998</v>
      </c>
      <c r="AN17" s="4">
        <f t="shared" si="28"/>
        <v>0</v>
      </c>
      <c r="AO17" s="4">
        <f t="shared" si="35"/>
        <v>3469042.2399999998</v>
      </c>
      <c r="AP17" s="4">
        <f t="shared" si="29"/>
        <v>0</v>
      </c>
      <c r="AQ17" s="4">
        <f t="shared" si="35"/>
        <v>3469042.2399999998</v>
      </c>
      <c r="AR17" s="4">
        <f t="shared" si="31"/>
        <v>1029118.2500000005</v>
      </c>
      <c r="AS17" s="4">
        <f t="shared" si="35"/>
        <v>4498160.49</v>
      </c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</row>
    <row r="18" spans="1:224" s="8" customFormat="1" ht="25.5" x14ac:dyDescent="0.25">
      <c r="A18" s="3" t="s">
        <v>36</v>
      </c>
      <c r="B18" s="3" t="s">
        <v>37</v>
      </c>
      <c r="C18" s="4">
        <v>0</v>
      </c>
      <c r="D18" s="4">
        <f t="shared" si="7"/>
        <v>0</v>
      </c>
      <c r="E18" s="4">
        <v>0</v>
      </c>
      <c r="F18" s="4">
        <f t="shared" si="8"/>
        <v>0</v>
      </c>
      <c r="G18" s="4">
        <v>0</v>
      </c>
      <c r="H18" s="4">
        <f t="shared" si="9"/>
        <v>0</v>
      </c>
      <c r="I18" s="4">
        <v>0</v>
      </c>
      <c r="J18" s="4">
        <f t="shared" si="11"/>
        <v>0</v>
      </c>
      <c r="K18" s="4">
        <v>0</v>
      </c>
      <c r="L18" s="4">
        <f t="shared" si="13"/>
        <v>0</v>
      </c>
      <c r="M18" s="4">
        <v>0</v>
      </c>
      <c r="N18" s="4">
        <f t="shared" si="15"/>
        <v>0</v>
      </c>
      <c r="O18" s="4">
        <v>0</v>
      </c>
      <c r="P18" s="4">
        <f t="shared" si="16"/>
        <v>0</v>
      </c>
      <c r="Q18" s="4">
        <v>0</v>
      </c>
      <c r="R18" s="5"/>
      <c r="S18" s="5"/>
      <c r="T18" s="4">
        <f t="shared" si="17"/>
        <v>0</v>
      </c>
      <c r="U18" s="4">
        <v>0</v>
      </c>
      <c r="V18" s="4">
        <f t="shared" si="18"/>
        <v>0</v>
      </c>
      <c r="W18" s="4">
        <v>0</v>
      </c>
      <c r="X18" s="6"/>
      <c r="Y18" s="6"/>
      <c r="Z18" s="4">
        <f t="shared" si="19"/>
        <v>0</v>
      </c>
      <c r="AA18" s="4">
        <v>0</v>
      </c>
      <c r="AB18" s="4">
        <f t="shared" si="20"/>
        <v>0</v>
      </c>
      <c r="AC18" s="4">
        <v>0</v>
      </c>
      <c r="AD18" s="4">
        <f t="shared" si="21"/>
        <v>0</v>
      </c>
      <c r="AE18" s="4">
        <v>0</v>
      </c>
      <c r="AF18" s="4">
        <f t="shared" si="23"/>
        <v>0</v>
      </c>
      <c r="AG18" s="4">
        <v>0</v>
      </c>
      <c r="AH18" s="4">
        <f t="shared" si="24"/>
        <v>578</v>
      </c>
      <c r="AI18" s="4">
        <v>578</v>
      </c>
      <c r="AJ18" s="4">
        <f t="shared" si="25"/>
        <v>35.649999999999977</v>
      </c>
      <c r="AK18" s="4">
        <v>613.65</v>
      </c>
      <c r="AL18" s="4">
        <f t="shared" si="27"/>
        <v>0</v>
      </c>
      <c r="AM18" s="4">
        <v>613.65</v>
      </c>
      <c r="AN18" s="4">
        <f t="shared" si="28"/>
        <v>0</v>
      </c>
      <c r="AO18" s="4">
        <v>613.65</v>
      </c>
      <c r="AP18" s="4">
        <f t="shared" si="29"/>
        <v>0</v>
      </c>
      <c r="AQ18" s="4">
        <v>613.65</v>
      </c>
      <c r="AR18" s="4">
        <f t="shared" si="31"/>
        <v>2964.52</v>
      </c>
      <c r="AS18" s="4">
        <v>3578.17</v>
      </c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</row>
    <row r="19" spans="1:224" s="8" customFormat="1" ht="25.5" x14ac:dyDescent="0.25">
      <c r="A19" s="3" t="s">
        <v>38</v>
      </c>
      <c r="B19" s="3" t="s">
        <v>39</v>
      </c>
      <c r="C19" s="4">
        <v>3215400</v>
      </c>
      <c r="D19" s="4">
        <f t="shared" si="7"/>
        <v>0</v>
      </c>
      <c r="E19" s="4">
        <v>3215400</v>
      </c>
      <c r="F19" s="4">
        <f t="shared" si="8"/>
        <v>0</v>
      </c>
      <c r="G19" s="4">
        <v>3215400</v>
      </c>
      <c r="H19" s="4">
        <f t="shared" si="9"/>
        <v>0</v>
      </c>
      <c r="I19" s="4">
        <v>3215400</v>
      </c>
      <c r="J19" s="4">
        <f t="shared" si="11"/>
        <v>0</v>
      </c>
      <c r="K19" s="4">
        <v>3215400</v>
      </c>
      <c r="L19" s="4">
        <f t="shared" si="13"/>
        <v>0</v>
      </c>
      <c r="M19" s="4">
        <v>3215400</v>
      </c>
      <c r="N19" s="4">
        <f t="shared" si="15"/>
        <v>0</v>
      </c>
      <c r="O19" s="4">
        <v>3215400</v>
      </c>
      <c r="P19" s="4">
        <f t="shared" si="16"/>
        <v>0</v>
      </c>
      <c r="Q19" s="4">
        <v>3215400</v>
      </c>
      <c r="R19" s="5"/>
      <c r="S19" s="5"/>
      <c r="T19" s="4">
        <f t="shared" si="17"/>
        <v>0</v>
      </c>
      <c r="U19" s="4">
        <v>3215400</v>
      </c>
      <c r="V19" s="4">
        <f t="shared" si="18"/>
        <v>0</v>
      </c>
      <c r="W19" s="4">
        <v>3215400</v>
      </c>
      <c r="X19" s="6"/>
      <c r="Y19" s="6"/>
      <c r="Z19" s="4">
        <f t="shared" si="19"/>
        <v>0</v>
      </c>
      <c r="AA19" s="4">
        <v>3215400</v>
      </c>
      <c r="AB19" s="4">
        <f t="shared" si="20"/>
        <v>0</v>
      </c>
      <c r="AC19" s="4">
        <v>3215400</v>
      </c>
      <c r="AD19" s="4">
        <f t="shared" si="21"/>
        <v>0</v>
      </c>
      <c r="AE19" s="4">
        <v>3215400</v>
      </c>
      <c r="AF19" s="4">
        <f t="shared" si="23"/>
        <v>0</v>
      </c>
      <c r="AG19" s="4">
        <v>3215400</v>
      </c>
      <c r="AH19" s="4">
        <f t="shared" si="24"/>
        <v>0</v>
      </c>
      <c r="AI19" s="4">
        <v>3215400</v>
      </c>
      <c r="AJ19" s="4">
        <f t="shared" si="25"/>
        <v>0</v>
      </c>
      <c r="AK19" s="4">
        <v>3215400</v>
      </c>
      <c r="AL19" s="4">
        <f t="shared" si="27"/>
        <v>0</v>
      </c>
      <c r="AM19" s="4">
        <v>3215400</v>
      </c>
      <c r="AN19" s="4">
        <f t="shared" si="28"/>
        <v>0</v>
      </c>
      <c r="AO19" s="4">
        <v>3215400</v>
      </c>
      <c r="AP19" s="4">
        <f t="shared" si="29"/>
        <v>0</v>
      </c>
      <c r="AQ19" s="4">
        <v>3215400</v>
      </c>
      <c r="AR19" s="4">
        <f t="shared" si="31"/>
        <v>919354.08999999985</v>
      </c>
      <c r="AS19" s="4">
        <v>4134754.09</v>
      </c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</row>
    <row r="20" spans="1:224" s="8" customFormat="1" ht="25.5" x14ac:dyDescent="0.25">
      <c r="A20" s="3" t="s">
        <v>40</v>
      </c>
      <c r="B20" s="3" t="s">
        <v>41</v>
      </c>
      <c r="C20" s="4">
        <v>220000</v>
      </c>
      <c r="D20" s="4">
        <f t="shared" si="7"/>
        <v>0</v>
      </c>
      <c r="E20" s="4">
        <v>220000</v>
      </c>
      <c r="F20" s="4">
        <f t="shared" si="8"/>
        <v>0</v>
      </c>
      <c r="G20" s="4">
        <v>220000</v>
      </c>
      <c r="H20" s="4">
        <f t="shared" si="9"/>
        <v>0</v>
      </c>
      <c r="I20" s="4">
        <v>220000</v>
      </c>
      <c r="J20" s="4">
        <f t="shared" si="11"/>
        <v>0</v>
      </c>
      <c r="K20" s="4">
        <v>220000</v>
      </c>
      <c r="L20" s="4">
        <f t="shared" si="13"/>
        <v>0</v>
      </c>
      <c r="M20" s="4">
        <v>220000</v>
      </c>
      <c r="N20" s="4">
        <f t="shared" si="15"/>
        <v>0</v>
      </c>
      <c r="O20" s="4">
        <v>220000</v>
      </c>
      <c r="P20" s="4">
        <f t="shared" si="16"/>
        <v>0</v>
      </c>
      <c r="Q20" s="4">
        <v>220000</v>
      </c>
      <c r="R20" s="5"/>
      <c r="S20" s="5"/>
      <c r="T20" s="4">
        <f t="shared" si="17"/>
        <v>0</v>
      </c>
      <c r="U20" s="4">
        <v>220000</v>
      </c>
      <c r="V20" s="4">
        <f t="shared" si="18"/>
        <v>0</v>
      </c>
      <c r="W20" s="4">
        <v>220000</v>
      </c>
      <c r="X20" s="6"/>
      <c r="Y20" s="6"/>
      <c r="Z20" s="4">
        <f t="shared" si="19"/>
        <v>0</v>
      </c>
      <c r="AA20" s="4">
        <v>220000</v>
      </c>
      <c r="AB20" s="4">
        <f t="shared" si="20"/>
        <v>0</v>
      </c>
      <c r="AC20" s="4">
        <v>220000</v>
      </c>
      <c r="AD20" s="4">
        <f t="shared" si="21"/>
        <v>0</v>
      </c>
      <c r="AE20" s="4">
        <v>220000</v>
      </c>
      <c r="AF20" s="4">
        <f t="shared" si="23"/>
        <v>0</v>
      </c>
      <c r="AG20" s="4">
        <v>220000</v>
      </c>
      <c r="AH20" s="4">
        <f t="shared" si="24"/>
        <v>32664.589999999997</v>
      </c>
      <c r="AI20" s="4">
        <v>252664.59</v>
      </c>
      <c r="AJ20" s="4">
        <f t="shared" si="25"/>
        <v>364</v>
      </c>
      <c r="AK20" s="4">
        <v>253028.59</v>
      </c>
      <c r="AL20" s="4">
        <f t="shared" si="27"/>
        <v>0</v>
      </c>
      <c r="AM20" s="4">
        <v>253028.59</v>
      </c>
      <c r="AN20" s="4">
        <f t="shared" si="28"/>
        <v>0</v>
      </c>
      <c r="AO20" s="4">
        <v>253028.59</v>
      </c>
      <c r="AP20" s="4">
        <f t="shared" si="29"/>
        <v>0</v>
      </c>
      <c r="AQ20" s="4">
        <v>253028.59</v>
      </c>
      <c r="AR20" s="4">
        <f t="shared" si="31"/>
        <v>106799.63999999998</v>
      </c>
      <c r="AS20" s="4">
        <v>359828.23</v>
      </c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</row>
    <row r="21" spans="1:224" s="8" customFormat="1" ht="24.75" customHeight="1" x14ac:dyDescent="0.25">
      <c r="A21" s="3" t="s">
        <v>42</v>
      </c>
      <c r="B21" s="3" t="s">
        <v>15</v>
      </c>
      <c r="C21" s="4">
        <v>3460000</v>
      </c>
      <c r="D21" s="4">
        <f t="shared" si="7"/>
        <v>0</v>
      </c>
      <c r="E21" s="4">
        <v>3460000</v>
      </c>
      <c r="F21" s="4">
        <f t="shared" si="8"/>
        <v>0</v>
      </c>
      <c r="G21" s="4">
        <v>3460000</v>
      </c>
      <c r="H21" s="4">
        <f t="shared" si="9"/>
        <v>0</v>
      </c>
      <c r="I21" s="4">
        <v>3460000</v>
      </c>
      <c r="J21" s="4">
        <f t="shared" si="11"/>
        <v>0</v>
      </c>
      <c r="K21" s="4">
        <v>3460000</v>
      </c>
      <c r="L21" s="4">
        <f t="shared" si="13"/>
        <v>0</v>
      </c>
      <c r="M21" s="4">
        <v>3460000</v>
      </c>
      <c r="N21" s="4">
        <f t="shared" si="15"/>
        <v>0</v>
      </c>
      <c r="O21" s="4">
        <v>3460000</v>
      </c>
      <c r="P21" s="4">
        <f t="shared" si="16"/>
        <v>0</v>
      </c>
      <c r="Q21" s="4">
        <v>3460000</v>
      </c>
      <c r="R21" s="5"/>
      <c r="S21" s="5"/>
      <c r="T21" s="4">
        <f t="shared" si="17"/>
        <v>0</v>
      </c>
      <c r="U21" s="6">
        <v>3460000</v>
      </c>
      <c r="V21" s="4">
        <f t="shared" si="18"/>
        <v>0</v>
      </c>
      <c r="W21" s="6">
        <v>3460000</v>
      </c>
      <c r="X21" s="6"/>
      <c r="Y21" s="6"/>
      <c r="Z21" s="4">
        <f t="shared" si="19"/>
        <v>0</v>
      </c>
      <c r="AA21" s="6">
        <v>3460000</v>
      </c>
      <c r="AB21" s="4">
        <f t="shared" si="20"/>
        <v>0</v>
      </c>
      <c r="AC21" s="6">
        <v>3460000</v>
      </c>
      <c r="AD21" s="4">
        <f t="shared" si="21"/>
        <v>0</v>
      </c>
      <c r="AE21" s="6">
        <v>3460000</v>
      </c>
      <c r="AF21" s="4">
        <f t="shared" si="23"/>
        <v>0</v>
      </c>
      <c r="AG21" s="4">
        <v>3460000</v>
      </c>
      <c r="AH21" s="4">
        <f t="shared" si="24"/>
        <v>140000</v>
      </c>
      <c r="AI21" s="4">
        <v>3600000</v>
      </c>
      <c r="AJ21" s="4">
        <f t="shared" si="25"/>
        <v>800000</v>
      </c>
      <c r="AK21" s="4">
        <v>4400000</v>
      </c>
      <c r="AL21" s="4">
        <f t="shared" si="27"/>
        <v>0</v>
      </c>
      <c r="AM21" s="4">
        <v>4400000</v>
      </c>
      <c r="AN21" s="4">
        <f t="shared" si="28"/>
        <v>0</v>
      </c>
      <c r="AO21" s="4">
        <v>4400000</v>
      </c>
      <c r="AP21" s="4">
        <f t="shared" si="29"/>
        <v>0</v>
      </c>
      <c r="AQ21" s="4">
        <v>4400000</v>
      </c>
      <c r="AR21" s="4">
        <f t="shared" si="31"/>
        <v>1372948.7699999996</v>
      </c>
      <c r="AS21" s="4">
        <v>5772948.7699999996</v>
      </c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</row>
    <row r="22" spans="1:224" s="8" customFormat="1" ht="39" customHeight="1" x14ac:dyDescent="0.25">
      <c r="A22" s="3" t="s">
        <v>43</v>
      </c>
      <c r="B22" s="3" t="s">
        <v>44</v>
      </c>
      <c r="C22" s="4">
        <v>0</v>
      </c>
      <c r="D22" s="4">
        <f t="shared" si="7"/>
        <v>0</v>
      </c>
      <c r="E22" s="4">
        <v>0</v>
      </c>
      <c r="F22" s="4">
        <f t="shared" si="8"/>
        <v>0</v>
      </c>
      <c r="G22" s="4">
        <v>0</v>
      </c>
      <c r="H22" s="4">
        <f t="shared" si="9"/>
        <v>0</v>
      </c>
      <c r="I22" s="4">
        <v>0</v>
      </c>
      <c r="J22" s="4">
        <f t="shared" si="11"/>
        <v>0</v>
      </c>
      <c r="K22" s="4">
        <v>0</v>
      </c>
      <c r="L22" s="4">
        <f t="shared" si="13"/>
        <v>0</v>
      </c>
      <c r="M22" s="4">
        <v>0</v>
      </c>
      <c r="N22" s="4">
        <f t="shared" si="15"/>
        <v>0</v>
      </c>
      <c r="O22" s="4">
        <v>0</v>
      </c>
      <c r="P22" s="4">
        <f t="shared" si="16"/>
        <v>0</v>
      </c>
      <c r="Q22" s="4">
        <v>0</v>
      </c>
      <c r="R22" s="5"/>
      <c r="S22" s="5"/>
      <c r="T22" s="4">
        <f t="shared" si="17"/>
        <v>0</v>
      </c>
      <c r="U22" s="6">
        <v>0</v>
      </c>
      <c r="V22" s="4">
        <f t="shared" si="18"/>
        <v>0</v>
      </c>
      <c r="W22" s="6">
        <v>0</v>
      </c>
      <c r="X22" s="6"/>
      <c r="Y22" s="6"/>
      <c r="Z22" s="4">
        <f t="shared" si="19"/>
        <v>0</v>
      </c>
      <c r="AA22" s="6">
        <v>0</v>
      </c>
      <c r="AB22" s="4">
        <f t="shared" si="20"/>
        <v>0</v>
      </c>
      <c r="AC22" s="6">
        <v>0</v>
      </c>
      <c r="AD22" s="4">
        <f t="shared" si="21"/>
        <v>0</v>
      </c>
      <c r="AE22" s="6">
        <v>0</v>
      </c>
      <c r="AF22" s="4">
        <f t="shared" si="23"/>
        <v>0</v>
      </c>
      <c r="AG22" s="4">
        <v>0</v>
      </c>
      <c r="AH22" s="4">
        <f t="shared" si="24"/>
        <v>0</v>
      </c>
      <c r="AI22" s="4">
        <v>0</v>
      </c>
      <c r="AJ22" s="4">
        <f t="shared" si="25"/>
        <v>0</v>
      </c>
      <c r="AK22" s="4">
        <v>0</v>
      </c>
      <c r="AL22" s="4">
        <f t="shared" si="27"/>
        <v>0</v>
      </c>
      <c r="AM22" s="4">
        <v>0</v>
      </c>
      <c r="AN22" s="4">
        <f t="shared" si="28"/>
        <v>0</v>
      </c>
      <c r="AO22" s="4">
        <v>0</v>
      </c>
      <c r="AP22" s="4">
        <f t="shared" si="29"/>
        <v>0</v>
      </c>
      <c r="AQ22" s="4">
        <v>0</v>
      </c>
      <c r="AR22" s="4">
        <f t="shared" si="31"/>
        <v>0</v>
      </c>
      <c r="AS22" s="4">
        <v>0</v>
      </c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</row>
    <row r="23" spans="1:224" s="2" customFormat="1" x14ac:dyDescent="0.25">
      <c r="A23" s="15" t="s">
        <v>16</v>
      </c>
      <c r="B23" s="15"/>
      <c r="C23" s="9">
        <f>C24+C25+C26+C27+C28+C29+C30</f>
        <v>111853600</v>
      </c>
      <c r="D23" s="9">
        <f t="shared" si="7"/>
        <v>0</v>
      </c>
      <c r="E23" s="9">
        <f>E24+E25+E26+E27+E28+E29+E30</f>
        <v>111853600</v>
      </c>
      <c r="F23" s="9">
        <f t="shared" si="8"/>
        <v>0</v>
      </c>
      <c r="G23" s="9">
        <f>G24+G25+G26+G27+G28+G29+G30</f>
        <v>111853600</v>
      </c>
      <c r="H23" s="9">
        <f t="shared" si="9"/>
        <v>148911692.75</v>
      </c>
      <c r="I23" s="9">
        <f t="shared" ref="I23" si="37">I24+I25+I26+I27+I28+I29+I30</f>
        <v>260765292.75</v>
      </c>
      <c r="J23" s="9">
        <f t="shared" si="11"/>
        <v>2491062.9699999988</v>
      </c>
      <c r="K23" s="9">
        <f t="shared" ref="K23:Q23" si="38">K24+K25+K26+K27+K28+K29+K30</f>
        <v>263256355.72</v>
      </c>
      <c r="L23" s="9">
        <f t="shared" si="13"/>
        <v>0</v>
      </c>
      <c r="M23" s="9">
        <f t="shared" ref="M23:O23" si="39">M24+M25+M26+M27+M28+M29+M30</f>
        <v>263256355.72</v>
      </c>
      <c r="N23" s="9">
        <f t="shared" si="15"/>
        <v>39885724.400000006</v>
      </c>
      <c r="O23" s="9">
        <f t="shared" si="39"/>
        <v>303142080.12</v>
      </c>
      <c r="P23" s="9">
        <f t="shared" si="16"/>
        <v>60000</v>
      </c>
      <c r="Q23" s="9">
        <f t="shared" si="38"/>
        <v>303202080.12</v>
      </c>
      <c r="R23" s="14"/>
      <c r="S23" s="14"/>
      <c r="T23" s="9">
        <f t="shared" si="17"/>
        <v>170718.04000002146</v>
      </c>
      <c r="U23" s="9">
        <f>U24+U25+U26+U27+U28+U29+U30</f>
        <v>303372798.16000003</v>
      </c>
      <c r="V23" s="9">
        <f t="shared" si="18"/>
        <v>0</v>
      </c>
      <c r="W23" s="9">
        <f>W24+W25+W26+W27+W28+W29+W30</f>
        <v>303372798.16000003</v>
      </c>
      <c r="X23" s="9">
        <f t="shared" ref="X23:AC23" si="40">X24+X25+X26+X27+X28+X29+X30</f>
        <v>0</v>
      </c>
      <c r="Y23" s="9">
        <f t="shared" si="40"/>
        <v>0</v>
      </c>
      <c r="Z23" s="9">
        <f t="shared" si="19"/>
        <v>0</v>
      </c>
      <c r="AA23" s="9">
        <f t="shared" si="40"/>
        <v>303372798.16000003</v>
      </c>
      <c r="AB23" s="9">
        <f t="shared" si="20"/>
        <v>9289272.3000000119</v>
      </c>
      <c r="AC23" s="9">
        <f t="shared" si="40"/>
        <v>312662070.46000004</v>
      </c>
      <c r="AD23" s="9">
        <f t="shared" si="21"/>
        <v>0</v>
      </c>
      <c r="AE23" s="9">
        <f t="shared" ref="AE23" si="41">AE24+AE25+AE26+AE27+AE28+AE29+AE30</f>
        <v>312662070.46000004</v>
      </c>
      <c r="AF23" s="9">
        <f t="shared" si="23"/>
        <v>0</v>
      </c>
      <c r="AG23" s="9">
        <f>AG24+AG25+AG26+AG27+AG28+AG29+AG30</f>
        <v>312662070.46000004</v>
      </c>
      <c r="AH23" s="9">
        <f t="shared" si="24"/>
        <v>18660812.370000005</v>
      </c>
      <c r="AI23" s="9">
        <f>AI24+AI25+AI26+AI27+AI28+AI29+AI30</f>
        <v>331322882.83000004</v>
      </c>
      <c r="AJ23" s="9">
        <f t="shared" si="25"/>
        <v>18180409.219999969</v>
      </c>
      <c r="AK23" s="9">
        <f t="shared" ref="AK23:AO23" si="42">AK24+AK25+AK26+AK27+AK28+AK29+AK30</f>
        <v>349503292.05000001</v>
      </c>
      <c r="AL23" s="9">
        <f t="shared" si="27"/>
        <v>-0.69000005722045898</v>
      </c>
      <c r="AM23" s="9">
        <f t="shared" si="42"/>
        <v>349503291.35999995</v>
      </c>
      <c r="AN23" s="9">
        <f t="shared" si="28"/>
        <v>0</v>
      </c>
      <c r="AO23" s="9">
        <f t="shared" si="42"/>
        <v>349503291.35999995</v>
      </c>
      <c r="AP23" s="9">
        <f t="shared" si="29"/>
        <v>-249450.13999998569</v>
      </c>
      <c r="AQ23" s="9">
        <f t="shared" ref="AQ23" si="43">AQ24+AQ25+AQ26+AQ27+AQ28+AQ29+AQ30</f>
        <v>349253841.21999997</v>
      </c>
      <c r="AR23" s="9">
        <f t="shared" si="31"/>
        <v>21306911.120000005</v>
      </c>
      <c r="AS23" s="9">
        <f t="shared" ref="AS23" si="44">AS24+AS25+AS26+AS27+AS28+AS29+AS30</f>
        <v>370560752.33999997</v>
      </c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</row>
    <row r="24" spans="1:224" s="8" customFormat="1" ht="42" customHeight="1" x14ac:dyDescent="0.25">
      <c r="A24" s="3" t="s">
        <v>45</v>
      </c>
      <c r="B24" s="3" t="s">
        <v>48</v>
      </c>
      <c r="C24" s="4">
        <v>62398300</v>
      </c>
      <c r="D24" s="4">
        <f t="shared" si="7"/>
        <v>0</v>
      </c>
      <c r="E24" s="4">
        <v>62398300</v>
      </c>
      <c r="F24" s="4">
        <f t="shared" si="8"/>
        <v>0</v>
      </c>
      <c r="G24" s="4">
        <v>62398300</v>
      </c>
      <c r="H24" s="4">
        <f t="shared" si="9"/>
        <v>0</v>
      </c>
      <c r="I24" s="4">
        <v>62398300</v>
      </c>
      <c r="J24" s="4">
        <f t="shared" si="11"/>
        <v>0</v>
      </c>
      <c r="K24" s="4">
        <v>62398300</v>
      </c>
      <c r="L24" s="4">
        <f t="shared" si="13"/>
        <v>0</v>
      </c>
      <c r="M24" s="4">
        <v>62398300</v>
      </c>
      <c r="N24" s="4">
        <f t="shared" si="15"/>
        <v>-1272311.8599999994</v>
      </c>
      <c r="O24" s="4">
        <v>61125988.140000001</v>
      </c>
      <c r="P24" s="4">
        <f t="shared" si="16"/>
        <v>0</v>
      </c>
      <c r="Q24" s="4">
        <v>61125988.140000001</v>
      </c>
      <c r="R24" s="5"/>
      <c r="S24" s="5"/>
      <c r="T24" s="4">
        <f t="shared" si="17"/>
        <v>0</v>
      </c>
      <c r="U24" s="6">
        <v>61125988.140000001</v>
      </c>
      <c r="V24" s="4">
        <f t="shared" si="18"/>
        <v>0</v>
      </c>
      <c r="W24" s="6">
        <v>61125988.140000001</v>
      </c>
      <c r="X24" s="6"/>
      <c r="Y24" s="6"/>
      <c r="Z24" s="4">
        <f t="shared" si="19"/>
        <v>0</v>
      </c>
      <c r="AA24" s="6">
        <v>61125988.140000001</v>
      </c>
      <c r="AB24" s="4">
        <f t="shared" si="20"/>
        <v>0</v>
      </c>
      <c r="AC24" s="6">
        <v>61125988.140000001</v>
      </c>
      <c r="AD24" s="4">
        <f t="shared" si="21"/>
        <v>0</v>
      </c>
      <c r="AE24" s="6">
        <v>61125988.140000001</v>
      </c>
      <c r="AF24" s="4">
        <f t="shared" si="23"/>
        <v>0</v>
      </c>
      <c r="AG24" s="4">
        <v>61125988.140000001</v>
      </c>
      <c r="AH24" s="4">
        <f t="shared" si="24"/>
        <v>0</v>
      </c>
      <c r="AI24" s="4">
        <v>61125988.140000001</v>
      </c>
      <c r="AJ24" s="4">
        <f t="shared" si="25"/>
        <v>11664484.540000007</v>
      </c>
      <c r="AK24" s="4">
        <v>72790472.680000007</v>
      </c>
      <c r="AL24" s="4">
        <f t="shared" si="27"/>
        <v>0</v>
      </c>
      <c r="AM24" s="4">
        <v>72790472.680000007</v>
      </c>
      <c r="AN24" s="4">
        <f t="shared" si="28"/>
        <v>0</v>
      </c>
      <c r="AO24" s="4">
        <v>72790472.680000007</v>
      </c>
      <c r="AP24" s="4">
        <f t="shared" si="29"/>
        <v>0</v>
      </c>
      <c r="AQ24" s="4">
        <v>72790472.680000007</v>
      </c>
      <c r="AR24" s="4">
        <f t="shared" si="31"/>
        <v>7630820.0199999958</v>
      </c>
      <c r="AS24" s="4">
        <v>80421292.700000003</v>
      </c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</row>
    <row r="25" spans="1:224" s="8" customFormat="1" ht="30" customHeight="1" x14ac:dyDescent="0.25">
      <c r="A25" s="3" t="s">
        <v>46</v>
      </c>
      <c r="B25" s="3" t="s">
        <v>47</v>
      </c>
      <c r="C25" s="4">
        <v>3307000</v>
      </c>
      <c r="D25" s="4">
        <f t="shared" si="7"/>
        <v>0</v>
      </c>
      <c r="E25" s="4">
        <v>3307000</v>
      </c>
      <c r="F25" s="4">
        <f t="shared" si="8"/>
        <v>0</v>
      </c>
      <c r="G25" s="4">
        <v>3307000</v>
      </c>
      <c r="H25" s="4">
        <f t="shared" si="9"/>
        <v>147255431.15000001</v>
      </c>
      <c r="I25" s="4">
        <v>150562431.15000001</v>
      </c>
      <c r="J25" s="4">
        <f t="shared" si="11"/>
        <v>0</v>
      </c>
      <c r="K25" s="4">
        <v>150562431.15000001</v>
      </c>
      <c r="L25" s="4">
        <f t="shared" si="13"/>
        <v>0</v>
      </c>
      <c r="M25" s="4">
        <v>150562431.15000001</v>
      </c>
      <c r="N25" s="4">
        <f t="shared" si="15"/>
        <v>40508132.00999999</v>
      </c>
      <c r="O25" s="4">
        <v>191070563.16</v>
      </c>
      <c r="P25" s="4">
        <f t="shared" si="16"/>
        <v>0</v>
      </c>
      <c r="Q25" s="4">
        <v>191070563.16</v>
      </c>
      <c r="R25" s="5"/>
      <c r="S25" s="5"/>
      <c r="T25" s="4">
        <f t="shared" si="17"/>
        <v>0</v>
      </c>
      <c r="U25" s="6">
        <v>191070563.16</v>
      </c>
      <c r="V25" s="4">
        <f t="shared" si="18"/>
        <v>0</v>
      </c>
      <c r="W25" s="6">
        <v>191070563.16</v>
      </c>
      <c r="X25" s="6"/>
      <c r="Y25" s="6"/>
      <c r="Z25" s="4">
        <f t="shared" si="19"/>
        <v>0</v>
      </c>
      <c r="AA25" s="6">
        <v>191070563.16</v>
      </c>
      <c r="AB25" s="4">
        <f t="shared" si="20"/>
        <v>0</v>
      </c>
      <c r="AC25" s="6">
        <v>191070563.16</v>
      </c>
      <c r="AD25" s="4">
        <f t="shared" si="21"/>
        <v>0</v>
      </c>
      <c r="AE25" s="6">
        <v>191070563.16</v>
      </c>
      <c r="AF25" s="4">
        <f t="shared" si="23"/>
        <v>0</v>
      </c>
      <c r="AG25" s="4">
        <v>191070563.16</v>
      </c>
      <c r="AH25" s="4">
        <f t="shared" si="24"/>
        <v>11816095.430000007</v>
      </c>
      <c r="AI25" s="4">
        <v>202886658.59</v>
      </c>
      <c r="AJ25" s="4">
        <f t="shared" si="25"/>
        <v>0</v>
      </c>
      <c r="AK25" s="4">
        <v>202886658.59</v>
      </c>
      <c r="AL25" s="4">
        <f t="shared" si="27"/>
        <v>0</v>
      </c>
      <c r="AM25" s="4">
        <v>202886658.59</v>
      </c>
      <c r="AN25" s="4">
        <f t="shared" si="28"/>
        <v>0</v>
      </c>
      <c r="AO25" s="4">
        <v>202886658.59</v>
      </c>
      <c r="AP25" s="4">
        <f t="shared" si="29"/>
        <v>0</v>
      </c>
      <c r="AQ25" s="4">
        <v>202886658.59</v>
      </c>
      <c r="AR25" s="4">
        <f t="shared" si="31"/>
        <v>5552721.0200000107</v>
      </c>
      <c r="AS25" s="4">
        <v>208439379.61000001</v>
      </c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</row>
    <row r="26" spans="1:224" s="8" customFormat="1" ht="27" customHeight="1" x14ac:dyDescent="0.25">
      <c r="A26" s="3" t="s">
        <v>49</v>
      </c>
      <c r="B26" s="3" t="s">
        <v>50</v>
      </c>
      <c r="C26" s="4">
        <v>30597900</v>
      </c>
      <c r="D26" s="4">
        <f t="shared" si="7"/>
        <v>0</v>
      </c>
      <c r="E26" s="4">
        <v>30597900</v>
      </c>
      <c r="F26" s="4">
        <f t="shared" si="8"/>
        <v>0</v>
      </c>
      <c r="G26" s="4">
        <v>30597900</v>
      </c>
      <c r="H26" s="4">
        <f t="shared" si="9"/>
        <v>1656261.6000000015</v>
      </c>
      <c r="I26" s="4">
        <v>32254161.600000001</v>
      </c>
      <c r="J26" s="4">
        <f t="shared" si="11"/>
        <v>2491062.9699999988</v>
      </c>
      <c r="K26" s="4">
        <v>34745224.57</v>
      </c>
      <c r="L26" s="4">
        <f t="shared" si="13"/>
        <v>0</v>
      </c>
      <c r="M26" s="4">
        <v>34745224.57</v>
      </c>
      <c r="N26" s="4">
        <f t="shared" si="15"/>
        <v>649904.25</v>
      </c>
      <c r="O26" s="4">
        <v>35395128.82</v>
      </c>
      <c r="P26" s="4">
        <f t="shared" si="16"/>
        <v>0</v>
      </c>
      <c r="Q26" s="4">
        <v>35395128.82</v>
      </c>
      <c r="R26" s="5"/>
      <c r="S26" s="5"/>
      <c r="T26" s="4">
        <f t="shared" si="17"/>
        <v>170718.03999999911</v>
      </c>
      <c r="U26" s="6">
        <v>35565846.859999999</v>
      </c>
      <c r="V26" s="4">
        <f t="shared" si="18"/>
        <v>0</v>
      </c>
      <c r="W26" s="6">
        <v>35565846.859999999</v>
      </c>
      <c r="X26" s="6"/>
      <c r="Y26" s="6"/>
      <c r="Z26" s="4">
        <f t="shared" si="19"/>
        <v>0</v>
      </c>
      <c r="AA26" s="6">
        <v>35565846.859999999</v>
      </c>
      <c r="AB26" s="4">
        <f t="shared" si="20"/>
        <v>0</v>
      </c>
      <c r="AC26" s="6">
        <v>35565846.859999999</v>
      </c>
      <c r="AD26" s="4">
        <f t="shared" si="21"/>
        <v>0</v>
      </c>
      <c r="AE26" s="6">
        <v>35565846.859999999</v>
      </c>
      <c r="AF26" s="4">
        <f t="shared" si="23"/>
        <v>0</v>
      </c>
      <c r="AG26" s="4">
        <v>35565846.859999999</v>
      </c>
      <c r="AH26" s="4">
        <f t="shared" si="24"/>
        <v>0</v>
      </c>
      <c r="AI26" s="4">
        <v>35565846.859999999</v>
      </c>
      <c r="AJ26" s="4">
        <f t="shared" si="25"/>
        <v>2270044.7400000021</v>
      </c>
      <c r="AK26" s="4">
        <v>37835891.600000001</v>
      </c>
      <c r="AL26" s="4">
        <f t="shared" si="27"/>
        <v>-0.69000000506639481</v>
      </c>
      <c r="AM26" s="4">
        <v>37835890.909999996</v>
      </c>
      <c r="AN26" s="4">
        <f t="shared" si="28"/>
        <v>0</v>
      </c>
      <c r="AO26" s="4">
        <v>37835890.909999996</v>
      </c>
      <c r="AP26" s="4">
        <f t="shared" si="29"/>
        <v>-250146.66999999434</v>
      </c>
      <c r="AQ26" s="4">
        <v>37585744.240000002</v>
      </c>
      <c r="AR26" s="4">
        <f t="shared" si="31"/>
        <v>5483536.5300000012</v>
      </c>
      <c r="AS26" s="4">
        <v>43069280.770000003</v>
      </c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</row>
    <row r="27" spans="1:224" s="8" customFormat="1" ht="25.5" x14ac:dyDescent="0.25">
      <c r="A27" s="3" t="s">
        <v>51</v>
      </c>
      <c r="B27" s="3" t="s">
        <v>52</v>
      </c>
      <c r="C27" s="4">
        <v>7568000</v>
      </c>
      <c r="D27" s="4">
        <f t="shared" si="7"/>
        <v>0</v>
      </c>
      <c r="E27" s="4">
        <v>7568000</v>
      </c>
      <c r="F27" s="4">
        <f t="shared" si="8"/>
        <v>0</v>
      </c>
      <c r="G27" s="4">
        <v>7568000</v>
      </c>
      <c r="H27" s="4">
        <f t="shared" si="9"/>
        <v>0</v>
      </c>
      <c r="I27" s="4">
        <v>7568000</v>
      </c>
      <c r="J27" s="4">
        <f t="shared" si="11"/>
        <v>0</v>
      </c>
      <c r="K27" s="4">
        <v>7568000</v>
      </c>
      <c r="L27" s="4">
        <f t="shared" si="13"/>
        <v>0</v>
      </c>
      <c r="M27" s="4">
        <v>7568000</v>
      </c>
      <c r="N27" s="4">
        <f t="shared" si="15"/>
        <v>0</v>
      </c>
      <c r="O27" s="4">
        <v>7568000</v>
      </c>
      <c r="P27" s="4">
        <f t="shared" si="16"/>
        <v>0</v>
      </c>
      <c r="Q27" s="4">
        <v>7568000</v>
      </c>
      <c r="R27" s="5"/>
      <c r="S27" s="5"/>
      <c r="T27" s="4">
        <f t="shared" si="17"/>
        <v>0</v>
      </c>
      <c r="U27" s="6">
        <v>7568000</v>
      </c>
      <c r="V27" s="4">
        <f t="shared" si="18"/>
        <v>0</v>
      </c>
      <c r="W27" s="6">
        <v>7568000</v>
      </c>
      <c r="X27" s="6"/>
      <c r="Y27" s="6"/>
      <c r="Z27" s="4">
        <f t="shared" si="19"/>
        <v>0</v>
      </c>
      <c r="AA27" s="6">
        <v>7568000</v>
      </c>
      <c r="AB27" s="4">
        <f t="shared" si="20"/>
        <v>9289272.3000000007</v>
      </c>
      <c r="AC27" s="6">
        <v>16857272.300000001</v>
      </c>
      <c r="AD27" s="4">
        <f t="shared" si="21"/>
        <v>0</v>
      </c>
      <c r="AE27" s="6">
        <v>16857272.300000001</v>
      </c>
      <c r="AF27" s="4">
        <f t="shared" si="23"/>
        <v>0</v>
      </c>
      <c r="AG27" s="4">
        <v>16857272.300000001</v>
      </c>
      <c r="AH27" s="4">
        <f t="shared" si="24"/>
        <v>9117991.9399999976</v>
      </c>
      <c r="AI27" s="4">
        <v>25975264.239999998</v>
      </c>
      <c r="AJ27" s="4">
        <f t="shared" si="25"/>
        <v>2603819.0600000024</v>
      </c>
      <c r="AK27" s="4">
        <v>28579083.300000001</v>
      </c>
      <c r="AL27" s="4">
        <f t="shared" si="27"/>
        <v>0</v>
      </c>
      <c r="AM27" s="4">
        <v>28579083.300000001</v>
      </c>
      <c r="AN27" s="4">
        <f t="shared" si="28"/>
        <v>0</v>
      </c>
      <c r="AO27" s="4">
        <v>28579083.300000001</v>
      </c>
      <c r="AP27" s="4">
        <f t="shared" si="29"/>
        <v>556.59999999776483</v>
      </c>
      <c r="AQ27" s="4">
        <v>28579639.899999999</v>
      </c>
      <c r="AR27" s="4">
        <f t="shared" si="31"/>
        <v>3357254.9700000025</v>
      </c>
      <c r="AS27" s="4">
        <v>31936894.870000001</v>
      </c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</row>
    <row r="28" spans="1:224" s="8" customFormat="1" ht="19.5" customHeight="1" x14ac:dyDescent="0.25">
      <c r="A28" s="3" t="s">
        <v>53</v>
      </c>
      <c r="B28" s="3" t="s">
        <v>54</v>
      </c>
      <c r="C28" s="4">
        <v>0</v>
      </c>
      <c r="D28" s="4">
        <f t="shared" si="7"/>
        <v>0</v>
      </c>
      <c r="E28" s="4">
        <v>0</v>
      </c>
      <c r="F28" s="4">
        <f t="shared" si="8"/>
        <v>0</v>
      </c>
      <c r="G28" s="4">
        <v>0</v>
      </c>
      <c r="H28" s="4">
        <f t="shared" si="9"/>
        <v>0</v>
      </c>
      <c r="I28" s="4">
        <v>0</v>
      </c>
      <c r="J28" s="4">
        <f t="shared" si="11"/>
        <v>0</v>
      </c>
      <c r="K28" s="4">
        <v>0</v>
      </c>
      <c r="L28" s="4">
        <f t="shared" si="13"/>
        <v>0</v>
      </c>
      <c r="M28" s="4">
        <v>0</v>
      </c>
      <c r="N28" s="4">
        <f t="shared" si="15"/>
        <v>0</v>
      </c>
      <c r="O28" s="4">
        <v>0</v>
      </c>
      <c r="P28" s="4">
        <f t="shared" si="16"/>
        <v>0</v>
      </c>
      <c r="Q28" s="4">
        <v>0</v>
      </c>
      <c r="R28" s="5"/>
      <c r="S28" s="5"/>
      <c r="T28" s="4">
        <f t="shared" si="17"/>
        <v>0</v>
      </c>
      <c r="U28" s="6">
        <v>0</v>
      </c>
      <c r="V28" s="4">
        <f t="shared" si="18"/>
        <v>0</v>
      </c>
      <c r="W28" s="6">
        <v>0</v>
      </c>
      <c r="X28" s="6"/>
      <c r="Y28" s="6"/>
      <c r="Z28" s="4">
        <f t="shared" si="19"/>
        <v>0</v>
      </c>
      <c r="AA28" s="6">
        <v>0</v>
      </c>
      <c r="AB28" s="4">
        <f t="shared" si="20"/>
        <v>0</v>
      </c>
      <c r="AC28" s="6">
        <v>0</v>
      </c>
      <c r="AD28" s="4">
        <f t="shared" si="21"/>
        <v>0</v>
      </c>
      <c r="AE28" s="6">
        <v>0</v>
      </c>
      <c r="AF28" s="4">
        <f t="shared" si="23"/>
        <v>0</v>
      </c>
      <c r="AG28" s="4">
        <v>0</v>
      </c>
      <c r="AH28" s="4">
        <f t="shared" si="24"/>
        <v>30000</v>
      </c>
      <c r="AI28" s="4">
        <v>30000</v>
      </c>
      <c r="AJ28" s="4">
        <f t="shared" si="25"/>
        <v>0</v>
      </c>
      <c r="AK28" s="4">
        <v>30000</v>
      </c>
      <c r="AL28" s="4">
        <f t="shared" si="27"/>
        <v>0</v>
      </c>
      <c r="AM28" s="4">
        <v>30000</v>
      </c>
      <c r="AN28" s="4">
        <f t="shared" si="28"/>
        <v>0</v>
      </c>
      <c r="AO28" s="4">
        <v>30000</v>
      </c>
      <c r="AP28" s="4">
        <f t="shared" si="29"/>
        <v>0</v>
      </c>
      <c r="AQ28" s="4">
        <v>30000</v>
      </c>
      <c r="AR28" s="4">
        <f t="shared" si="31"/>
        <v>0</v>
      </c>
      <c r="AS28" s="4">
        <v>30000</v>
      </c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</row>
    <row r="29" spans="1:224" s="8" customFormat="1" ht="24.75" customHeight="1" x14ac:dyDescent="0.25">
      <c r="A29" s="3" t="s">
        <v>55</v>
      </c>
      <c r="B29" s="3" t="s">
        <v>56</v>
      </c>
      <c r="C29" s="4">
        <v>7982400</v>
      </c>
      <c r="D29" s="4">
        <f t="shared" si="7"/>
        <v>0</v>
      </c>
      <c r="E29" s="4">
        <v>7982400</v>
      </c>
      <c r="F29" s="4">
        <f t="shared" si="8"/>
        <v>0</v>
      </c>
      <c r="G29" s="4">
        <v>7982400</v>
      </c>
      <c r="H29" s="4">
        <f t="shared" si="9"/>
        <v>0</v>
      </c>
      <c r="I29" s="4">
        <v>7982400</v>
      </c>
      <c r="J29" s="4">
        <f t="shared" si="11"/>
        <v>0</v>
      </c>
      <c r="K29" s="4">
        <v>7982400</v>
      </c>
      <c r="L29" s="4">
        <f t="shared" si="13"/>
        <v>0</v>
      </c>
      <c r="M29" s="4">
        <v>7982400</v>
      </c>
      <c r="N29" s="4">
        <f t="shared" si="15"/>
        <v>0</v>
      </c>
      <c r="O29" s="4">
        <v>7982400</v>
      </c>
      <c r="P29" s="4">
        <f t="shared" si="16"/>
        <v>0</v>
      </c>
      <c r="Q29" s="4">
        <v>7982400</v>
      </c>
      <c r="R29" s="5"/>
      <c r="S29" s="5"/>
      <c r="T29" s="4">
        <f t="shared" si="17"/>
        <v>0</v>
      </c>
      <c r="U29" s="6">
        <v>7982400</v>
      </c>
      <c r="V29" s="4">
        <f t="shared" si="18"/>
        <v>0</v>
      </c>
      <c r="W29" s="6">
        <v>7982400</v>
      </c>
      <c r="X29" s="6"/>
      <c r="Y29" s="6"/>
      <c r="Z29" s="4">
        <f t="shared" si="19"/>
        <v>0</v>
      </c>
      <c r="AA29" s="6">
        <v>7982400</v>
      </c>
      <c r="AB29" s="4">
        <f t="shared" si="20"/>
        <v>0</v>
      </c>
      <c r="AC29" s="6">
        <v>7982400</v>
      </c>
      <c r="AD29" s="4">
        <f t="shared" si="21"/>
        <v>0</v>
      </c>
      <c r="AE29" s="6">
        <v>7982400</v>
      </c>
      <c r="AF29" s="4">
        <f t="shared" si="23"/>
        <v>0</v>
      </c>
      <c r="AG29" s="4">
        <v>7982400</v>
      </c>
      <c r="AH29" s="4">
        <f t="shared" si="24"/>
        <v>-2303275</v>
      </c>
      <c r="AI29" s="4">
        <v>5679125</v>
      </c>
      <c r="AJ29" s="4">
        <f t="shared" si="25"/>
        <v>1642060.88</v>
      </c>
      <c r="AK29" s="4">
        <v>7321185.8799999999</v>
      </c>
      <c r="AL29" s="4">
        <f t="shared" si="27"/>
        <v>0</v>
      </c>
      <c r="AM29" s="4">
        <v>7321185.8799999999</v>
      </c>
      <c r="AN29" s="4">
        <f t="shared" si="28"/>
        <v>0</v>
      </c>
      <c r="AO29" s="4">
        <v>7321185.8799999999</v>
      </c>
      <c r="AP29" s="4">
        <f t="shared" si="29"/>
        <v>139.92999999970198</v>
      </c>
      <c r="AQ29" s="4">
        <v>7321325.8099999996</v>
      </c>
      <c r="AR29" s="4">
        <f t="shared" si="31"/>
        <v>-717421.41999999993</v>
      </c>
      <c r="AS29" s="4">
        <v>6603904.3899999997</v>
      </c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</row>
    <row r="30" spans="1:224" s="8" customFormat="1" ht="12.75" customHeight="1" x14ac:dyDescent="0.25">
      <c r="A30" s="3" t="s">
        <v>57</v>
      </c>
      <c r="B30" s="3" t="s">
        <v>58</v>
      </c>
      <c r="C30" s="4">
        <v>0</v>
      </c>
      <c r="D30" s="4">
        <f t="shared" si="7"/>
        <v>0</v>
      </c>
      <c r="E30" s="4">
        <v>0</v>
      </c>
      <c r="F30" s="4">
        <f t="shared" si="8"/>
        <v>0</v>
      </c>
      <c r="G30" s="4">
        <v>0</v>
      </c>
      <c r="H30" s="4">
        <f t="shared" si="9"/>
        <v>0</v>
      </c>
      <c r="I30" s="4">
        <v>0</v>
      </c>
      <c r="J30" s="4">
        <f t="shared" si="11"/>
        <v>0</v>
      </c>
      <c r="K30" s="4">
        <v>0</v>
      </c>
      <c r="L30" s="4">
        <f t="shared" si="13"/>
        <v>0</v>
      </c>
      <c r="M30" s="4">
        <v>0</v>
      </c>
      <c r="N30" s="4">
        <f t="shared" si="15"/>
        <v>0</v>
      </c>
      <c r="O30" s="4">
        <v>0</v>
      </c>
      <c r="P30" s="4">
        <f t="shared" si="16"/>
        <v>60000</v>
      </c>
      <c r="Q30" s="4">
        <v>60000</v>
      </c>
      <c r="R30" s="5"/>
      <c r="S30" s="5"/>
      <c r="T30" s="4">
        <f t="shared" si="17"/>
        <v>0</v>
      </c>
      <c r="U30" s="6">
        <v>60000</v>
      </c>
      <c r="V30" s="4">
        <f t="shared" si="18"/>
        <v>0</v>
      </c>
      <c r="W30" s="6">
        <v>60000</v>
      </c>
      <c r="X30" s="6"/>
      <c r="Y30" s="6"/>
      <c r="Z30" s="4">
        <f t="shared" si="19"/>
        <v>0</v>
      </c>
      <c r="AA30" s="6">
        <v>60000</v>
      </c>
      <c r="AB30" s="4">
        <f t="shared" si="20"/>
        <v>0</v>
      </c>
      <c r="AC30" s="6">
        <v>60000</v>
      </c>
      <c r="AD30" s="4">
        <f t="shared" si="21"/>
        <v>0</v>
      </c>
      <c r="AE30" s="6">
        <v>60000</v>
      </c>
      <c r="AF30" s="4">
        <f t="shared" si="23"/>
        <v>0</v>
      </c>
      <c r="AG30" s="4">
        <v>60000</v>
      </c>
      <c r="AH30" s="4">
        <f t="shared" si="24"/>
        <v>0</v>
      </c>
      <c r="AI30" s="4">
        <v>60000</v>
      </c>
      <c r="AJ30" s="4">
        <f t="shared" si="25"/>
        <v>0</v>
      </c>
      <c r="AK30" s="4">
        <v>60000</v>
      </c>
      <c r="AL30" s="4">
        <f t="shared" si="27"/>
        <v>0</v>
      </c>
      <c r="AM30" s="4">
        <v>60000</v>
      </c>
      <c r="AN30" s="4">
        <f t="shared" si="28"/>
        <v>0</v>
      </c>
      <c r="AO30" s="4">
        <v>60000</v>
      </c>
      <c r="AP30" s="4">
        <f t="shared" si="29"/>
        <v>0</v>
      </c>
      <c r="AQ30" s="4">
        <v>60000</v>
      </c>
      <c r="AR30" s="4">
        <f t="shared" si="31"/>
        <v>0</v>
      </c>
      <c r="AS30" s="4">
        <v>60000</v>
      </c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</row>
    <row r="31" spans="1:224" s="2" customFormat="1" ht="14.25" customHeight="1" x14ac:dyDescent="0.25">
      <c r="A31" s="16" t="s">
        <v>17</v>
      </c>
      <c r="B31" s="16" t="s">
        <v>18</v>
      </c>
      <c r="C31" s="9">
        <f>C32+C37+C38+C39</f>
        <v>3653337195.0500002</v>
      </c>
      <c r="D31" s="9">
        <f t="shared" si="7"/>
        <v>0</v>
      </c>
      <c r="E31" s="9">
        <f>E32+E37+E38+E39</f>
        <v>3653337195.0500002</v>
      </c>
      <c r="F31" s="9">
        <f t="shared" si="8"/>
        <v>0</v>
      </c>
      <c r="G31" s="9">
        <f>G32+G37+G38+G39</f>
        <v>3653337195.0500002</v>
      </c>
      <c r="H31" s="9">
        <f t="shared" si="9"/>
        <v>13141062.299999714</v>
      </c>
      <c r="I31" s="9">
        <f>I32+I37+I38+I39</f>
        <v>3666478257.3499999</v>
      </c>
      <c r="J31" s="9">
        <f t="shared" si="11"/>
        <v>30000000</v>
      </c>
      <c r="K31" s="9">
        <f>K32+K37+K38+K39</f>
        <v>3696478257.3499999</v>
      </c>
      <c r="L31" s="9">
        <f t="shared" si="13"/>
        <v>613552.82000017166</v>
      </c>
      <c r="M31" s="9">
        <f>M32+M37+M38+M39</f>
        <v>3697091810.1700001</v>
      </c>
      <c r="N31" s="9">
        <f t="shared" si="15"/>
        <v>211999801.99000025</v>
      </c>
      <c r="O31" s="9">
        <f>O32+O37+O38+O39</f>
        <v>3909091612.1600003</v>
      </c>
      <c r="P31" s="9">
        <f t="shared" si="16"/>
        <v>41390900</v>
      </c>
      <c r="Q31" s="9">
        <f>Q32+Q37+Q38+Q39</f>
        <v>3950482512.1600003</v>
      </c>
      <c r="R31" s="14"/>
      <c r="S31" s="14"/>
      <c r="T31" s="9">
        <f t="shared" si="17"/>
        <v>102779424.09999943</v>
      </c>
      <c r="U31" s="9">
        <f>U32+U37+U38+U39</f>
        <v>4053261936.2599998</v>
      </c>
      <c r="V31" s="9">
        <f t="shared" si="18"/>
        <v>2628526.8000001907</v>
      </c>
      <c r="W31" s="9">
        <f>W32+W37+W38+W39</f>
        <v>4055890463.0599999</v>
      </c>
      <c r="X31" s="9">
        <f>X32+X37+X38+X39</f>
        <v>0</v>
      </c>
      <c r="Y31" s="9">
        <f>Y32+Y37+Y38+Y39</f>
        <v>0</v>
      </c>
      <c r="Z31" s="9">
        <f t="shared" si="19"/>
        <v>0</v>
      </c>
      <c r="AA31" s="9">
        <f>AA32+AA37+AA38+AA39</f>
        <v>4055890463.0599999</v>
      </c>
      <c r="AB31" s="9">
        <f t="shared" si="20"/>
        <v>18389200</v>
      </c>
      <c r="AC31" s="9">
        <f>AC32+AC37+AC38+AC39</f>
        <v>4074279663.0599999</v>
      </c>
      <c r="AD31" s="9">
        <f t="shared" si="21"/>
        <v>10768260</v>
      </c>
      <c r="AE31" s="9">
        <f>AE32+AE37+AE38+AE39</f>
        <v>4085047923.0599999</v>
      </c>
      <c r="AF31" s="9">
        <f t="shared" si="23"/>
        <v>13407949.120000362</v>
      </c>
      <c r="AG31" s="9">
        <f>AG32+AG37+AG38+AG39</f>
        <v>4098455872.1800003</v>
      </c>
      <c r="AH31" s="9">
        <f t="shared" si="24"/>
        <v>66023548.559999943</v>
      </c>
      <c r="AI31" s="9">
        <f>AI32+AI37+AI38+AI39</f>
        <v>4164479420.7400002</v>
      </c>
      <c r="AJ31" s="9">
        <f t="shared" si="25"/>
        <v>-5059301.6400003433</v>
      </c>
      <c r="AK31" s="9">
        <f t="shared" ref="AK31:AO31" si="45">AK32+AK37+AK38+AK39</f>
        <v>4159420119.0999999</v>
      </c>
      <c r="AL31" s="9">
        <f t="shared" si="27"/>
        <v>54719481.589999676</v>
      </c>
      <c r="AM31" s="9">
        <f t="shared" si="45"/>
        <v>4214139600.6899996</v>
      </c>
      <c r="AN31" s="9">
        <f t="shared" si="28"/>
        <v>884674.01000022888</v>
      </c>
      <c r="AO31" s="9">
        <f t="shared" si="45"/>
        <v>4215024274.6999998</v>
      </c>
      <c r="AP31" s="9">
        <f t="shared" si="29"/>
        <v>119136263.28999996</v>
      </c>
      <c r="AQ31" s="9">
        <f t="shared" ref="AQ31" si="46">AQ32+AQ37+AQ38+AQ39</f>
        <v>4334160537.9899998</v>
      </c>
      <c r="AR31" s="9">
        <f t="shared" si="31"/>
        <v>-8176780.6900005341</v>
      </c>
      <c r="AS31" s="9">
        <f t="shared" ref="AS31" si="47">AS32+AS37+AS38+AS39</f>
        <v>4325983757.2999992</v>
      </c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</row>
    <row r="32" spans="1:224" s="19" customFormat="1" ht="40.5" customHeight="1" x14ac:dyDescent="0.25">
      <c r="A32" s="16" t="s">
        <v>59</v>
      </c>
      <c r="B32" s="16" t="s">
        <v>19</v>
      </c>
      <c r="C32" s="9">
        <f>C33+C34+C35+C36</f>
        <v>3652989689.9000001</v>
      </c>
      <c r="D32" s="9">
        <f t="shared" si="7"/>
        <v>0</v>
      </c>
      <c r="E32" s="9">
        <f>E33+E34+E35+E36</f>
        <v>3652989689.9000001</v>
      </c>
      <c r="F32" s="9">
        <f t="shared" si="8"/>
        <v>0</v>
      </c>
      <c r="G32" s="9">
        <f>G33+G34+G35+G36</f>
        <v>3652989689.9000001</v>
      </c>
      <c r="H32" s="9">
        <f t="shared" si="9"/>
        <v>3414544.4499998093</v>
      </c>
      <c r="I32" s="9">
        <f>I33+I34+I35+I36</f>
        <v>3656404234.3499999</v>
      </c>
      <c r="J32" s="9">
        <f t="shared" si="11"/>
        <v>0</v>
      </c>
      <c r="K32" s="9">
        <f>K33+K34+K35+K36</f>
        <v>3656404234.3499999</v>
      </c>
      <c r="L32" s="9">
        <f t="shared" si="13"/>
        <v>414535.82000017166</v>
      </c>
      <c r="M32" s="9">
        <f>M33+M34+M35+M36</f>
        <v>3656818770.1700001</v>
      </c>
      <c r="N32" s="9">
        <f t="shared" si="15"/>
        <v>208076327.76000023</v>
      </c>
      <c r="O32" s="9">
        <f>O33+O34+O35+O36</f>
        <v>3864895097.9300003</v>
      </c>
      <c r="P32" s="9">
        <f t="shared" si="16"/>
        <v>41390900</v>
      </c>
      <c r="Q32" s="9">
        <f>Q33+Q34+Q35+Q36</f>
        <v>3906285997.9300003</v>
      </c>
      <c r="R32" s="17"/>
      <c r="S32" s="17"/>
      <c r="T32" s="9">
        <f t="shared" si="17"/>
        <v>47479624.099999428</v>
      </c>
      <c r="U32" s="9">
        <f>U33+U34+U35+U36</f>
        <v>3953765622.0299997</v>
      </c>
      <c r="V32" s="9">
        <f t="shared" si="18"/>
        <v>967432</v>
      </c>
      <c r="W32" s="9">
        <f>W33+W34+W35+W36</f>
        <v>3954733054.0299997</v>
      </c>
      <c r="X32" s="9">
        <f>X33+X34+X35+X36</f>
        <v>0</v>
      </c>
      <c r="Y32" s="9">
        <f>Y33+Y34+Y35+Y36</f>
        <v>0</v>
      </c>
      <c r="Z32" s="9">
        <f t="shared" si="19"/>
        <v>0</v>
      </c>
      <c r="AA32" s="9">
        <f>AA33+AA34+AA35+AA36</f>
        <v>3954733054.0299997</v>
      </c>
      <c r="AB32" s="9">
        <f t="shared" si="20"/>
        <v>18389200</v>
      </c>
      <c r="AC32" s="9">
        <f>AC33+AC34+AC35+AC36</f>
        <v>3973122254.0299997</v>
      </c>
      <c r="AD32" s="9">
        <f t="shared" si="21"/>
        <v>10132700</v>
      </c>
      <c r="AE32" s="9">
        <f>AE33+AE34+AE35+AE36</f>
        <v>3983254954.0299997</v>
      </c>
      <c r="AF32" s="9">
        <f t="shared" si="23"/>
        <v>13407949.120000362</v>
      </c>
      <c r="AG32" s="9">
        <f>AG33+AG34+AG35+AG36</f>
        <v>3996662903.1500001</v>
      </c>
      <c r="AH32" s="9">
        <f t="shared" si="24"/>
        <v>66023548.559999943</v>
      </c>
      <c r="AI32" s="9">
        <f>AI33+AI34+AI35+AI36</f>
        <v>4062686451.71</v>
      </c>
      <c r="AJ32" s="9">
        <f t="shared" si="25"/>
        <v>-6228581.0199999809</v>
      </c>
      <c r="AK32" s="9">
        <f t="shared" ref="AK32:AO32" si="48">AK33+AK34+AK35+AK36</f>
        <v>4056457870.6900001</v>
      </c>
      <c r="AL32" s="9">
        <f t="shared" si="27"/>
        <v>54719481.589999676</v>
      </c>
      <c r="AM32" s="9">
        <f t="shared" si="48"/>
        <v>4111177352.2799997</v>
      </c>
      <c r="AN32" s="9">
        <f t="shared" si="28"/>
        <v>884674.01000022888</v>
      </c>
      <c r="AO32" s="9">
        <f t="shared" si="48"/>
        <v>4112062026.29</v>
      </c>
      <c r="AP32" s="9">
        <f t="shared" si="29"/>
        <v>114361875.67000008</v>
      </c>
      <c r="AQ32" s="9">
        <f t="shared" ref="AQ32" si="49">AQ33+AQ34+AQ35+AQ36</f>
        <v>4226423901.96</v>
      </c>
      <c r="AR32" s="9">
        <f t="shared" si="31"/>
        <v>-8176780.6900000572</v>
      </c>
      <c r="AS32" s="9">
        <f t="shared" ref="AS32" si="50">AS33+AS34+AS35+AS36</f>
        <v>4218247121.27</v>
      </c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  <c r="EX32" s="18"/>
      <c r="EY32" s="18"/>
      <c r="EZ32" s="18"/>
      <c r="FA32" s="18"/>
      <c r="FB32" s="18"/>
      <c r="FC32" s="18"/>
      <c r="FD32" s="18"/>
      <c r="FE32" s="18"/>
      <c r="FF32" s="18"/>
      <c r="FG32" s="18"/>
      <c r="FH32" s="18"/>
      <c r="FI32" s="18"/>
      <c r="FJ32" s="18"/>
      <c r="FK32" s="18"/>
      <c r="FL32" s="18"/>
      <c r="FM32" s="18"/>
      <c r="FN32" s="18"/>
      <c r="FO32" s="18"/>
      <c r="FP32" s="18"/>
      <c r="FQ32" s="18"/>
      <c r="FR32" s="18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18"/>
      <c r="GE32" s="18"/>
      <c r="GF32" s="18"/>
      <c r="GG32" s="18"/>
      <c r="GH32" s="18"/>
      <c r="GI32" s="18"/>
      <c r="GJ32" s="18"/>
      <c r="GK32" s="18"/>
      <c r="GL32" s="18"/>
      <c r="GM32" s="18"/>
      <c r="GN32" s="18"/>
      <c r="GO32" s="18"/>
      <c r="GP32" s="18"/>
      <c r="GQ32" s="18"/>
      <c r="GR32" s="18"/>
      <c r="GS32" s="18"/>
      <c r="GT32" s="18"/>
      <c r="GU32" s="18"/>
      <c r="GV32" s="18"/>
      <c r="GW32" s="18"/>
      <c r="GX32" s="18"/>
      <c r="GY32" s="18"/>
      <c r="GZ32" s="18"/>
      <c r="HA32" s="18"/>
      <c r="HB32" s="18"/>
      <c r="HC32" s="18"/>
      <c r="HD32" s="18"/>
      <c r="HE32" s="18"/>
      <c r="HF32" s="18"/>
      <c r="HG32" s="18"/>
      <c r="HH32" s="18"/>
      <c r="HI32" s="18"/>
      <c r="HJ32" s="18"/>
      <c r="HK32" s="18"/>
      <c r="HL32" s="18"/>
      <c r="HM32" s="18"/>
      <c r="HN32" s="18"/>
      <c r="HO32" s="18"/>
      <c r="HP32" s="18"/>
    </row>
    <row r="33" spans="1:224" s="8" customFormat="1" ht="29.25" customHeight="1" x14ac:dyDescent="0.25">
      <c r="A33" s="3" t="s">
        <v>60</v>
      </c>
      <c r="B33" s="6" t="s">
        <v>61</v>
      </c>
      <c r="C33" s="4">
        <v>956039900</v>
      </c>
      <c r="D33" s="4">
        <f t="shared" si="7"/>
        <v>0</v>
      </c>
      <c r="E33" s="4">
        <v>956039900</v>
      </c>
      <c r="F33" s="4">
        <f t="shared" si="8"/>
        <v>0</v>
      </c>
      <c r="G33" s="4">
        <v>956039900</v>
      </c>
      <c r="H33" s="4">
        <f t="shared" si="9"/>
        <v>0</v>
      </c>
      <c r="I33" s="4">
        <v>956039900</v>
      </c>
      <c r="J33" s="4">
        <f t="shared" si="11"/>
        <v>0</v>
      </c>
      <c r="K33" s="4">
        <v>956039900</v>
      </c>
      <c r="L33" s="4">
        <f t="shared" si="13"/>
        <v>0</v>
      </c>
      <c r="M33" s="4">
        <v>956039900</v>
      </c>
      <c r="N33" s="4">
        <f t="shared" si="15"/>
        <v>14825800</v>
      </c>
      <c r="O33" s="4">
        <v>970865700</v>
      </c>
      <c r="P33" s="4">
        <f t="shared" si="16"/>
        <v>0</v>
      </c>
      <c r="Q33" s="4">
        <v>970865700</v>
      </c>
      <c r="R33" s="5"/>
      <c r="S33" s="5"/>
      <c r="T33" s="4">
        <f t="shared" si="17"/>
        <v>0</v>
      </c>
      <c r="U33" s="6">
        <v>970865700</v>
      </c>
      <c r="V33" s="4">
        <f t="shared" si="18"/>
        <v>0</v>
      </c>
      <c r="W33" s="6">
        <v>970865700</v>
      </c>
      <c r="X33" s="6"/>
      <c r="Y33" s="6"/>
      <c r="Z33" s="4">
        <f t="shared" si="19"/>
        <v>0</v>
      </c>
      <c r="AA33" s="6">
        <v>970865700</v>
      </c>
      <c r="AB33" s="4">
        <f t="shared" si="20"/>
        <v>18389200</v>
      </c>
      <c r="AC33" s="6">
        <v>989254900</v>
      </c>
      <c r="AD33" s="4">
        <f t="shared" si="21"/>
        <v>10132700</v>
      </c>
      <c r="AE33" s="6">
        <v>999387600</v>
      </c>
      <c r="AF33" s="4">
        <f t="shared" si="23"/>
        <v>0</v>
      </c>
      <c r="AG33" s="4">
        <v>999387600</v>
      </c>
      <c r="AH33" s="4">
        <f t="shared" si="24"/>
        <v>7009000</v>
      </c>
      <c r="AI33" s="4">
        <v>1006396600</v>
      </c>
      <c r="AJ33" s="4">
        <f t="shared" si="25"/>
        <v>24012100</v>
      </c>
      <c r="AK33" s="4">
        <v>1030408700</v>
      </c>
      <c r="AL33" s="4">
        <f t="shared" si="27"/>
        <v>0</v>
      </c>
      <c r="AM33" s="4">
        <v>1030408700</v>
      </c>
      <c r="AN33" s="4">
        <f t="shared" si="28"/>
        <v>0</v>
      </c>
      <c r="AO33" s="4">
        <v>1030408700</v>
      </c>
      <c r="AP33" s="4">
        <f t="shared" si="29"/>
        <v>22908200</v>
      </c>
      <c r="AQ33" s="4">
        <v>1053316900</v>
      </c>
      <c r="AR33" s="4">
        <f t="shared" si="31"/>
        <v>0</v>
      </c>
      <c r="AS33" s="4">
        <v>1053316900</v>
      </c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</row>
    <row r="34" spans="1:224" s="8" customFormat="1" ht="40.5" customHeight="1" x14ac:dyDescent="0.25">
      <c r="A34" s="3" t="s">
        <v>65</v>
      </c>
      <c r="B34" s="6" t="s">
        <v>62</v>
      </c>
      <c r="C34" s="4">
        <v>563047600</v>
      </c>
      <c r="D34" s="4">
        <f t="shared" si="7"/>
        <v>0</v>
      </c>
      <c r="E34" s="4">
        <v>563047600</v>
      </c>
      <c r="F34" s="4">
        <f t="shared" si="8"/>
        <v>0</v>
      </c>
      <c r="G34" s="4">
        <v>563047600</v>
      </c>
      <c r="H34" s="4">
        <f t="shared" si="9"/>
        <v>0</v>
      </c>
      <c r="I34" s="4">
        <v>563047600</v>
      </c>
      <c r="J34" s="4">
        <f t="shared" si="11"/>
        <v>0</v>
      </c>
      <c r="K34" s="4">
        <v>563047600</v>
      </c>
      <c r="L34" s="4">
        <f t="shared" si="13"/>
        <v>0</v>
      </c>
      <c r="M34" s="4">
        <v>563047600</v>
      </c>
      <c r="N34" s="4">
        <f t="shared" si="15"/>
        <v>139005298.86000001</v>
      </c>
      <c r="O34" s="4">
        <v>702052898.86000001</v>
      </c>
      <c r="P34" s="4">
        <f t="shared" si="16"/>
        <v>41390900</v>
      </c>
      <c r="Q34" s="4">
        <v>743443798.86000001</v>
      </c>
      <c r="R34" s="5"/>
      <c r="S34" s="5"/>
      <c r="T34" s="4">
        <f t="shared" si="17"/>
        <v>-999784.05000007153</v>
      </c>
      <c r="U34" s="6">
        <v>742444014.80999994</v>
      </c>
      <c r="V34" s="4">
        <f t="shared" si="18"/>
        <v>192000</v>
      </c>
      <c r="W34" s="6">
        <v>742636014.80999994</v>
      </c>
      <c r="X34" s="6"/>
      <c r="Y34" s="6"/>
      <c r="Z34" s="4">
        <f t="shared" si="19"/>
        <v>0</v>
      </c>
      <c r="AA34" s="6">
        <v>742636014.80999994</v>
      </c>
      <c r="AB34" s="4">
        <f t="shared" si="20"/>
        <v>0</v>
      </c>
      <c r="AC34" s="6">
        <v>742636014.80999994</v>
      </c>
      <c r="AD34" s="4">
        <f t="shared" si="21"/>
        <v>0</v>
      </c>
      <c r="AE34" s="6">
        <v>742636014.80999994</v>
      </c>
      <c r="AF34" s="4">
        <f t="shared" si="23"/>
        <v>0</v>
      </c>
      <c r="AG34" s="4">
        <v>742636014.80999994</v>
      </c>
      <c r="AH34" s="4">
        <f t="shared" si="24"/>
        <v>0</v>
      </c>
      <c r="AI34" s="4">
        <v>742636014.80999994</v>
      </c>
      <c r="AJ34" s="4">
        <f t="shared" si="25"/>
        <v>-17860700</v>
      </c>
      <c r="AK34" s="4">
        <v>724775314.80999994</v>
      </c>
      <c r="AL34" s="4">
        <f t="shared" si="27"/>
        <v>0</v>
      </c>
      <c r="AM34" s="4">
        <v>724775314.80999994</v>
      </c>
      <c r="AN34" s="4">
        <f t="shared" si="28"/>
        <v>0</v>
      </c>
      <c r="AO34" s="4">
        <v>724775314.80999994</v>
      </c>
      <c r="AP34" s="4">
        <f t="shared" si="29"/>
        <v>103451052.07000005</v>
      </c>
      <c r="AQ34" s="4">
        <v>828226366.88</v>
      </c>
      <c r="AR34" s="4">
        <f t="shared" si="31"/>
        <v>1.9999980926513672E-2</v>
      </c>
      <c r="AS34" s="4">
        <v>828226366.89999998</v>
      </c>
      <c r="AT34" s="27"/>
      <c r="AU34" s="28"/>
      <c r="AV34" s="28"/>
      <c r="AW34" s="28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</row>
    <row r="35" spans="1:224" s="8" customFormat="1" ht="29.25" customHeight="1" x14ac:dyDescent="0.25">
      <c r="A35" s="3" t="s">
        <v>66</v>
      </c>
      <c r="B35" s="6" t="s">
        <v>63</v>
      </c>
      <c r="C35" s="4">
        <v>1905447300</v>
      </c>
      <c r="D35" s="4">
        <f t="shared" si="7"/>
        <v>0</v>
      </c>
      <c r="E35" s="4">
        <v>1905447300</v>
      </c>
      <c r="F35" s="4">
        <f t="shared" si="8"/>
        <v>0</v>
      </c>
      <c r="G35" s="4">
        <v>1905447300</v>
      </c>
      <c r="H35" s="4">
        <f t="shared" si="9"/>
        <v>0</v>
      </c>
      <c r="I35" s="4">
        <v>1905447300</v>
      </c>
      <c r="J35" s="4">
        <f t="shared" si="11"/>
        <v>0</v>
      </c>
      <c r="K35" s="4">
        <v>1905447300</v>
      </c>
      <c r="L35" s="4">
        <f t="shared" si="13"/>
        <v>0</v>
      </c>
      <c r="M35" s="4">
        <v>1905447300</v>
      </c>
      <c r="N35" s="4">
        <f t="shared" si="15"/>
        <v>9435870</v>
      </c>
      <c r="O35" s="4">
        <v>1914883170</v>
      </c>
      <c r="P35" s="4">
        <f t="shared" si="16"/>
        <v>0</v>
      </c>
      <c r="Q35" s="4">
        <v>1914883170</v>
      </c>
      <c r="R35" s="5"/>
      <c r="S35" s="5"/>
      <c r="T35" s="4">
        <f t="shared" si="17"/>
        <v>0</v>
      </c>
      <c r="U35" s="6">
        <v>1914883170</v>
      </c>
      <c r="V35" s="4">
        <f t="shared" si="18"/>
        <v>0</v>
      </c>
      <c r="W35" s="6">
        <v>1914883170</v>
      </c>
      <c r="X35" s="6"/>
      <c r="Y35" s="6"/>
      <c r="Z35" s="4">
        <f t="shared" si="19"/>
        <v>0</v>
      </c>
      <c r="AA35" s="6">
        <v>1914883170</v>
      </c>
      <c r="AB35" s="4">
        <f t="shared" si="20"/>
        <v>0</v>
      </c>
      <c r="AC35" s="6">
        <v>1914883170</v>
      </c>
      <c r="AD35" s="4">
        <f t="shared" si="21"/>
        <v>0</v>
      </c>
      <c r="AE35" s="6">
        <v>1914883170</v>
      </c>
      <c r="AF35" s="4">
        <f t="shared" si="23"/>
        <v>0</v>
      </c>
      <c r="AG35" s="4">
        <v>1914883170</v>
      </c>
      <c r="AH35" s="4">
        <f t="shared" si="24"/>
        <v>12409900</v>
      </c>
      <c r="AI35" s="4">
        <v>1927293070</v>
      </c>
      <c r="AJ35" s="4">
        <f t="shared" si="25"/>
        <v>-14729200</v>
      </c>
      <c r="AK35" s="4">
        <v>1912563870</v>
      </c>
      <c r="AL35" s="4">
        <f t="shared" si="27"/>
        <v>11094700</v>
      </c>
      <c r="AM35" s="4">
        <v>1923658570</v>
      </c>
      <c r="AN35" s="4">
        <f t="shared" si="28"/>
        <v>0</v>
      </c>
      <c r="AO35" s="4">
        <v>1923658570</v>
      </c>
      <c r="AP35" s="4">
        <f t="shared" si="29"/>
        <v>-25472400</v>
      </c>
      <c r="AQ35" s="4">
        <v>1898186170</v>
      </c>
      <c r="AR35" s="4">
        <f t="shared" si="31"/>
        <v>-2411685</v>
      </c>
      <c r="AS35" s="4">
        <v>1895774485</v>
      </c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</row>
    <row r="36" spans="1:224" s="8" customFormat="1" ht="19.5" customHeight="1" x14ac:dyDescent="0.25">
      <c r="A36" s="3" t="s">
        <v>67</v>
      </c>
      <c r="B36" s="6" t="s">
        <v>64</v>
      </c>
      <c r="C36" s="4">
        <v>228454889.90000001</v>
      </c>
      <c r="D36" s="4">
        <f t="shared" si="7"/>
        <v>0</v>
      </c>
      <c r="E36" s="4">
        <v>228454889.90000001</v>
      </c>
      <c r="F36" s="4">
        <f t="shared" si="8"/>
        <v>0</v>
      </c>
      <c r="G36" s="4">
        <v>228454889.90000001</v>
      </c>
      <c r="H36" s="4">
        <f t="shared" si="9"/>
        <v>3414544.4499999881</v>
      </c>
      <c r="I36" s="4">
        <v>231869434.34999999</v>
      </c>
      <c r="J36" s="4">
        <f t="shared" si="11"/>
        <v>0</v>
      </c>
      <c r="K36" s="4">
        <v>231869434.34999999</v>
      </c>
      <c r="L36" s="4">
        <f t="shared" si="13"/>
        <v>414535.81999999285</v>
      </c>
      <c r="M36" s="4">
        <v>232283970.16999999</v>
      </c>
      <c r="N36" s="4">
        <f t="shared" si="15"/>
        <v>44809358.900000006</v>
      </c>
      <c r="O36" s="4">
        <v>277093329.06999999</v>
      </c>
      <c r="P36" s="4">
        <f t="shared" si="16"/>
        <v>0</v>
      </c>
      <c r="Q36" s="4">
        <v>277093329.06999999</v>
      </c>
      <c r="R36" s="5"/>
      <c r="S36" s="5"/>
      <c r="T36" s="4">
        <f t="shared" si="17"/>
        <v>48479408.150000036</v>
      </c>
      <c r="U36" s="6">
        <v>325572737.22000003</v>
      </c>
      <c r="V36" s="4">
        <f t="shared" si="18"/>
        <v>775432</v>
      </c>
      <c r="W36" s="6">
        <v>326348169.22000003</v>
      </c>
      <c r="X36" s="6"/>
      <c r="Y36" s="6"/>
      <c r="Z36" s="4">
        <f t="shared" si="19"/>
        <v>0</v>
      </c>
      <c r="AA36" s="6">
        <v>326348169.22000003</v>
      </c>
      <c r="AB36" s="4">
        <f t="shared" si="20"/>
        <v>0</v>
      </c>
      <c r="AC36" s="6">
        <v>326348169.22000003</v>
      </c>
      <c r="AD36" s="4">
        <f t="shared" si="21"/>
        <v>0</v>
      </c>
      <c r="AE36" s="6">
        <v>326348169.22000003</v>
      </c>
      <c r="AF36" s="4">
        <f t="shared" si="23"/>
        <v>13407949.119999945</v>
      </c>
      <c r="AG36" s="4">
        <v>339756118.33999997</v>
      </c>
      <c r="AH36" s="4">
        <f t="shared" si="24"/>
        <v>46604648.560000002</v>
      </c>
      <c r="AI36" s="4">
        <v>386360766.89999998</v>
      </c>
      <c r="AJ36" s="4">
        <f t="shared" si="25"/>
        <v>2349218.9800000191</v>
      </c>
      <c r="AK36" s="4">
        <v>388709985.88</v>
      </c>
      <c r="AL36" s="4">
        <f t="shared" si="27"/>
        <v>43624781.590000033</v>
      </c>
      <c r="AM36" s="4">
        <v>432334767.47000003</v>
      </c>
      <c r="AN36" s="4">
        <f t="shared" si="28"/>
        <v>884674.00999999046</v>
      </c>
      <c r="AO36" s="4">
        <v>433219441.48000002</v>
      </c>
      <c r="AP36" s="4">
        <f t="shared" si="29"/>
        <v>13475023.599999964</v>
      </c>
      <c r="AQ36" s="4">
        <v>446694465.07999998</v>
      </c>
      <c r="AR36" s="4">
        <f t="shared" si="31"/>
        <v>-5765095.7099999785</v>
      </c>
      <c r="AS36" s="4">
        <v>440929369.37</v>
      </c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</row>
    <row r="37" spans="1:224" s="8" customFormat="1" ht="19.5" customHeight="1" x14ac:dyDescent="0.25">
      <c r="A37" s="6" t="s">
        <v>68</v>
      </c>
      <c r="B37" s="6" t="s">
        <v>20</v>
      </c>
      <c r="C37" s="4">
        <v>347505.15</v>
      </c>
      <c r="D37" s="4">
        <f t="shared" si="7"/>
        <v>0</v>
      </c>
      <c r="E37" s="4">
        <v>347505.15</v>
      </c>
      <c r="F37" s="4">
        <f t="shared" si="8"/>
        <v>0</v>
      </c>
      <c r="G37" s="4">
        <v>347505.15</v>
      </c>
      <c r="H37" s="4">
        <f t="shared" si="9"/>
        <v>9726517.8499999996</v>
      </c>
      <c r="I37" s="4">
        <v>10074023</v>
      </c>
      <c r="J37" s="4">
        <f t="shared" si="11"/>
        <v>30000000</v>
      </c>
      <c r="K37" s="4">
        <v>40074023</v>
      </c>
      <c r="L37" s="4">
        <f t="shared" si="13"/>
        <v>199017</v>
      </c>
      <c r="M37" s="4">
        <v>40273040</v>
      </c>
      <c r="N37" s="4">
        <f t="shared" si="15"/>
        <v>4212450</v>
      </c>
      <c r="O37" s="4">
        <v>44485490</v>
      </c>
      <c r="P37" s="4">
        <f t="shared" si="16"/>
        <v>0</v>
      </c>
      <c r="Q37" s="4">
        <v>44485490</v>
      </c>
      <c r="R37" s="5"/>
      <c r="S37" s="5"/>
      <c r="T37" s="4">
        <f t="shared" si="17"/>
        <v>55299800</v>
      </c>
      <c r="U37" s="6">
        <v>99785290</v>
      </c>
      <c r="V37" s="4">
        <f t="shared" si="18"/>
        <v>1661094.799999997</v>
      </c>
      <c r="W37" s="6">
        <v>101446384.8</v>
      </c>
      <c r="X37" s="6"/>
      <c r="Y37" s="6"/>
      <c r="Z37" s="4">
        <f t="shared" si="19"/>
        <v>0</v>
      </c>
      <c r="AA37" s="6">
        <v>101446384.8</v>
      </c>
      <c r="AB37" s="4">
        <f t="shared" si="20"/>
        <v>0</v>
      </c>
      <c r="AC37" s="6">
        <v>101446384.8</v>
      </c>
      <c r="AD37" s="4">
        <f t="shared" si="21"/>
        <v>635560</v>
      </c>
      <c r="AE37" s="6">
        <v>102081944.8</v>
      </c>
      <c r="AF37" s="4">
        <f t="shared" si="23"/>
        <v>0</v>
      </c>
      <c r="AG37" s="4">
        <v>102081944.8</v>
      </c>
      <c r="AH37" s="4">
        <f t="shared" si="24"/>
        <v>0</v>
      </c>
      <c r="AI37" s="4">
        <v>102081944.8</v>
      </c>
      <c r="AJ37" s="4">
        <f t="shared" si="25"/>
        <v>1169279.3800000101</v>
      </c>
      <c r="AK37" s="4">
        <v>103251224.18000001</v>
      </c>
      <c r="AL37" s="4">
        <f t="shared" si="27"/>
        <v>0</v>
      </c>
      <c r="AM37" s="4">
        <v>103251224.18000001</v>
      </c>
      <c r="AN37" s="4">
        <f t="shared" si="28"/>
        <v>0</v>
      </c>
      <c r="AO37" s="4">
        <v>103251224.18000001</v>
      </c>
      <c r="AP37" s="4">
        <f t="shared" si="29"/>
        <v>4898661.9499999881</v>
      </c>
      <c r="AQ37" s="4">
        <v>108149886.13</v>
      </c>
      <c r="AR37" s="4">
        <f t="shared" si="31"/>
        <v>0</v>
      </c>
      <c r="AS37" s="4">
        <v>108149886.13</v>
      </c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</row>
    <row r="38" spans="1:224" s="8" customFormat="1" ht="89.25" x14ac:dyDescent="0.25">
      <c r="A38" s="6" t="s">
        <v>69</v>
      </c>
      <c r="B38" s="6" t="s">
        <v>21</v>
      </c>
      <c r="C38" s="4">
        <v>0</v>
      </c>
      <c r="D38" s="4">
        <f t="shared" si="7"/>
        <v>0</v>
      </c>
      <c r="E38" s="4">
        <v>0</v>
      </c>
      <c r="F38" s="4">
        <f t="shared" si="8"/>
        <v>0</v>
      </c>
      <c r="G38" s="4">
        <v>0</v>
      </c>
      <c r="H38" s="4">
        <f t="shared" si="9"/>
        <v>0</v>
      </c>
      <c r="I38" s="4">
        <v>0</v>
      </c>
      <c r="J38" s="4">
        <f t="shared" si="11"/>
        <v>0</v>
      </c>
      <c r="K38" s="4">
        <v>0</v>
      </c>
      <c r="L38" s="4">
        <f t="shared" si="13"/>
        <v>0</v>
      </c>
      <c r="M38" s="4">
        <v>0</v>
      </c>
      <c r="N38" s="4">
        <f t="shared" si="15"/>
        <v>0</v>
      </c>
      <c r="O38" s="4">
        <v>0</v>
      </c>
      <c r="P38" s="4">
        <f t="shared" si="16"/>
        <v>0</v>
      </c>
      <c r="Q38" s="4">
        <v>0</v>
      </c>
      <c r="R38" s="5"/>
      <c r="S38" s="5"/>
      <c r="T38" s="4">
        <f t="shared" si="17"/>
        <v>0</v>
      </c>
      <c r="U38" s="6">
        <v>0</v>
      </c>
      <c r="V38" s="4">
        <f t="shared" si="18"/>
        <v>0</v>
      </c>
      <c r="W38" s="6">
        <v>0</v>
      </c>
      <c r="X38" s="6"/>
      <c r="Y38" s="6"/>
      <c r="Z38" s="4">
        <f t="shared" si="19"/>
        <v>0</v>
      </c>
      <c r="AA38" s="6">
        <v>0</v>
      </c>
      <c r="AB38" s="4">
        <f t="shared" si="20"/>
        <v>0</v>
      </c>
      <c r="AC38" s="6">
        <v>0</v>
      </c>
      <c r="AD38" s="4">
        <f t="shared" si="21"/>
        <v>0</v>
      </c>
      <c r="AE38" s="6">
        <v>0</v>
      </c>
      <c r="AF38" s="4">
        <f t="shared" si="23"/>
        <v>0</v>
      </c>
      <c r="AG38" s="4">
        <v>0</v>
      </c>
      <c r="AH38" s="4">
        <f t="shared" si="24"/>
        <v>0</v>
      </c>
      <c r="AI38" s="4">
        <v>0</v>
      </c>
      <c r="AJ38" s="4">
        <f t="shared" si="25"/>
        <v>0</v>
      </c>
      <c r="AK38" s="4">
        <v>0</v>
      </c>
      <c r="AL38" s="4">
        <f t="shared" si="27"/>
        <v>0</v>
      </c>
      <c r="AM38" s="4">
        <v>0</v>
      </c>
      <c r="AN38" s="4">
        <f t="shared" si="28"/>
        <v>0</v>
      </c>
      <c r="AO38" s="4">
        <v>0</v>
      </c>
      <c r="AP38" s="4">
        <f t="shared" si="29"/>
        <v>0</v>
      </c>
      <c r="AQ38" s="4">
        <v>0</v>
      </c>
      <c r="AR38" s="4">
        <f t="shared" si="31"/>
        <v>0</v>
      </c>
      <c r="AS38" s="4">
        <v>0</v>
      </c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</row>
    <row r="39" spans="1:224" s="20" customFormat="1" ht="38.25" x14ac:dyDescent="0.25">
      <c r="A39" s="6" t="s">
        <v>70</v>
      </c>
      <c r="B39" s="6" t="s">
        <v>22</v>
      </c>
      <c r="C39" s="4">
        <v>0</v>
      </c>
      <c r="D39" s="4">
        <f t="shared" si="7"/>
        <v>0</v>
      </c>
      <c r="E39" s="4">
        <v>0</v>
      </c>
      <c r="F39" s="4">
        <f t="shared" si="8"/>
        <v>0</v>
      </c>
      <c r="G39" s="4">
        <v>0</v>
      </c>
      <c r="H39" s="4">
        <f t="shared" si="9"/>
        <v>0</v>
      </c>
      <c r="I39" s="4">
        <v>0</v>
      </c>
      <c r="J39" s="4">
        <f t="shared" si="11"/>
        <v>0</v>
      </c>
      <c r="K39" s="4">
        <v>0</v>
      </c>
      <c r="L39" s="4">
        <f t="shared" si="13"/>
        <v>0</v>
      </c>
      <c r="M39" s="4">
        <v>0</v>
      </c>
      <c r="N39" s="4">
        <f t="shared" si="15"/>
        <v>-288975.77</v>
      </c>
      <c r="O39" s="4">
        <v>-288975.77</v>
      </c>
      <c r="P39" s="4">
        <f t="shared" si="16"/>
        <v>0</v>
      </c>
      <c r="Q39" s="4">
        <v>-288975.77</v>
      </c>
      <c r="R39" s="5"/>
      <c r="S39" s="5"/>
      <c r="T39" s="4">
        <f t="shared" si="17"/>
        <v>0</v>
      </c>
      <c r="U39" s="6">
        <v>-288975.77</v>
      </c>
      <c r="V39" s="4">
        <f t="shared" si="18"/>
        <v>0</v>
      </c>
      <c r="W39" s="6">
        <v>-288975.77</v>
      </c>
      <c r="X39" s="6"/>
      <c r="Y39" s="6"/>
      <c r="Z39" s="4">
        <f t="shared" si="19"/>
        <v>0</v>
      </c>
      <c r="AA39" s="6">
        <v>-288975.77</v>
      </c>
      <c r="AB39" s="4">
        <f t="shared" si="20"/>
        <v>0</v>
      </c>
      <c r="AC39" s="6">
        <v>-288975.77</v>
      </c>
      <c r="AD39" s="4">
        <f t="shared" si="21"/>
        <v>0</v>
      </c>
      <c r="AE39" s="6">
        <v>-288975.77</v>
      </c>
      <c r="AF39" s="4">
        <f>AG39-AE39</f>
        <v>0</v>
      </c>
      <c r="AG39" s="4">
        <v>-288975.77</v>
      </c>
      <c r="AH39" s="4">
        <f t="shared" si="24"/>
        <v>0</v>
      </c>
      <c r="AI39" s="4">
        <v>-288975.77</v>
      </c>
      <c r="AJ39" s="4">
        <f t="shared" si="25"/>
        <v>0</v>
      </c>
      <c r="AK39" s="4">
        <v>-288975.77</v>
      </c>
      <c r="AL39" s="4">
        <f t="shared" si="27"/>
        <v>0</v>
      </c>
      <c r="AM39" s="4">
        <v>-288975.77</v>
      </c>
      <c r="AN39" s="4">
        <f t="shared" si="28"/>
        <v>0</v>
      </c>
      <c r="AO39" s="4">
        <v>-288975.77</v>
      </c>
      <c r="AP39" s="4">
        <f t="shared" si="29"/>
        <v>-124274.32999999996</v>
      </c>
      <c r="AQ39" s="4">
        <v>-413250.1</v>
      </c>
      <c r="AR39" s="4">
        <f t="shared" si="31"/>
        <v>0</v>
      </c>
      <c r="AS39" s="4">
        <v>-413250.1</v>
      </c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</row>
    <row r="40" spans="1:224" s="1" customFormat="1" x14ac:dyDescent="0.25">
      <c r="AS40" s="21"/>
    </row>
    <row r="41" spans="1:224" x14ac:dyDescent="0.25">
      <c r="F41" s="11"/>
    </row>
  </sheetData>
  <mergeCells count="47">
    <mergeCell ref="A3:AB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U5:U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AG5:AG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T34:AW34"/>
    <mergeCell ref="AH5:AH6"/>
    <mergeCell ref="AI5:AI6"/>
    <mergeCell ref="AP5:AP6"/>
    <mergeCell ref="AS5:AS6"/>
    <mergeCell ref="AJ5:AJ6"/>
    <mergeCell ref="AK5:AK6"/>
    <mergeCell ref="AL5:AL6"/>
    <mergeCell ref="AM5:AM6"/>
    <mergeCell ref="AN5:AN6"/>
    <mergeCell ref="AO5:AO6"/>
    <mergeCell ref="AQ5:AQ6"/>
    <mergeCell ref="AR5:AR6"/>
  </mergeCells>
  <pageMargins left="0.11811023622047245" right="0.11811023622047245" top="0.35433070866141736" bottom="0.35433070866141736" header="0" footer="0"/>
  <pageSetup paperSize="9" scale="65" fitToWidth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2023-03-20T11:38:22Z</dcterms:modified>
</cp:coreProperties>
</file>